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zl.local\dfs\Zalec\znatasa\Documents\JAVNA NAROČILA-eseminar\JAVNO NAROČILO ZA ZDRAVILA\"/>
    </mc:Choice>
  </mc:AlternateContent>
  <bookViews>
    <workbookView xWindow="0" yWindow="0" windowWidth="23040" windowHeight="8976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73" i="1" l="1"/>
  <c r="O73" i="1" s="1"/>
  <c r="M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O4" i="1"/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4" i="1"/>
  <c r="F73" i="1"/>
  <c r="G73" i="1" s="1"/>
  <c r="E73" i="1"/>
</calcChain>
</file>

<file path=xl/sharedStrings.xml><?xml version="1.0" encoding="utf-8"?>
<sst xmlns="http://schemas.openxmlformats.org/spreadsheetml/2006/main" count="571" uniqueCount="251">
  <si>
    <t>sifra_centralna</t>
  </si>
  <si>
    <t>naziv_centrala</t>
  </si>
  <si>
    <t>ATC_stevilka</t>
  </si>
  <si>
    <t>nensi</t>
  </si>
  <si>
    <t xml:space="preserve">000418         </t>
  </si>
  <si>
    <t xml:space="preserve">BETRION UNG. 15 G PLIVA                 </t>
  </si>
  <si>
    <t xml:space="preserve">D06AX09                       </t>
  </si>
  <si>
    <t xml:space="preserve">1005200             </t>
  </si>
  <si>
    <t xml:space="preserve">001597         </t>
  </si>
  <si>
    <t xml:space="preserve">DIPROSALIC LOTION 100 ML                </t>
  </si>
  <si>
    <t xml:space="preserve">D07XC01                       </t>
  </si>
  <si>
    <t xml:space="preserve">1005782             </t>
  </si>
  <si>
    <t xml:space="preserve">001643         </t>
  </si>
  <si>
    <t xml:space="preserve">ELOCOM KREMA 50G                        </t>
  </si>
  <si>
    <t xml:space="preserve">D07AC13                       </t>
  </si>
  <si>
    <t xml:space="preserve">1006017             </t>
  </si>
  <si>
    <t xml:space="preserve">001678         </t>
  </si>
  <si>
    <t xml:space="preserve">ELOCOM LOSION 100 ML                    </t>
  </si>
  <si>
    <t xml:space="preserve">1006019             </t>
  </si>
  <si>
    <t xml:space="preserve">001694         </t>
  </si>
  <si>
    <t xml:space="preserve">ELOCOM MAZILO 50G                       </t>
  </si>
  <si>
    <t xml:space="preserve">1006018             </t>
  </si>
  <si>
    <t xml:space="preserve">002674         </t>
  </si>
  <si>
    <t xml:space="preserve">PROPECIA F-TBL. 28X1MG                  </t>
  </si>
  <si>
    <t xml:space="preserve">D11AX10                       </t>
  </si>
  <si>
    <t xml:space="preserve">1006798             </t>
  </si>
  <si>
    <t xml:space="preserve">005800         </t>
  </si>
  <si>
    <t xml:space="preserve">ROZAMET 1% KREMA 25 G                   </t>
  </si>
  <si>
    <t xml:space="preserve">D06BX01                       </t>
  </si>
  <si>
    <t xml:space="preserve">1002614             </t>
  </si>
  <si>
    <t xml:space="preserve">009164         </t>
  </si>
  <si>
    <t xml:space="preserve">SOREL RAZT.0.005% 60 ML                 </t>
  </si>
  <si>
    <t xml:space="preserve">D05AX02                       </t>
  </si>
  <si>
    <t xml:space="preserve">1007429             </t>
  </si>
  <si>
    <t xml:space="preserve">009760         </t>
  </si>
  <si>
    <t xml:space="preserve">LOCOIDON CRELO DERM.EMULZIJA 30 ML      </t>
  </si>
  <si>
    <t xml:space="preserve">D07AB02                       </t>
  </si>
  <si>
    <t xml:space="preserve">1007859             </t>
  </si>
  <si>
    <t xml:space="preserve">009784         </t>
  </si>
  <si>
    <t xml:space="preserve">LOCOIDON LIPOCREMA 30 G                 </t>
  </si>
  <si>
    <t xml:space="preserve">1007860             </t>
  </si>
  <si>
    <t xml:space="preserve">010014         </t>
  </si>
  <si>
    <t xml:space="preserve">BELOSALIC LOSION 100 ML BELU            </t>
  </si>
  <si>
    <t xml:space="preserve">1002622             </t>
  </si>
  <si>
    <t xml:space="preserve">011592         </t>
  </si>
  <si>
    <t xml:space="preserve">BELOSALIC MAST 30G BEL                  </t>
  </si>
  <si>
    <t xml:space="preserve">1002624             </t>
  </si>
  <si>
    <t xml:space="preserve">012211         </t>
  </si>
  <si>
    <t xml:space="preserve">ADVANTAN KREMA 0,1% 50 G                </t>
  </si>
  <si>
    <t xml:space="preserve">D07AC14                       </t>
  </si>
  <si>
    <t xml:space="preserve">1008340             </t>
  </si>
  <si>
    <t xml:space="preserve">012807         </t>
  </si>
  <si>
    <t xml:space="preserve">BELOSALIC LOTION 50ML BEL.              </t>
  </si>
  <si>
    <t xml:space="preserve">1002623             </t>
  </si>
  <si>
    <t xml:space="preserve">013021         </t>
  </si>
  <si>
    <t xml:space="preserve">ADVANTAN KREMA 0,1% 25 G                </t>
  </si>
  <si>
    <t xml:space="preserve">1008442             </t>
  </si>
  <si>
    <t xml:space="preserve">013404         </t>
  </si>
  <si>
    <t xml:space="preserve">ADVANTAN MAZILO 0,1% 50 G               </t>
  </si>
  <si>
    <t xml:space="preserve">1008336             </t>
  </si>
  <si>
    <t xml:space="preserve">013501         </t>
  </si>
  <si>
    <t xml:space="preserve">ADVANTAN MAZILO 0,1% 25 G               </t>
  </si>
  <si>
    <t xml:space="preserve">1008339             </t>
  </si>
  <si>
    <t xml:space="preserve">015733         </t>
  </si>
  <si>
    <t xml:space="preserve">ALDARA 5%KREMA A 12 VREČK               </t>
  </si>
  <si>
    <t xml:space="preserve">D06BB10                       </t>
  </si>
  <si>
    <t xml:space="preserve">1012548             </t>
  </si>
  <si>
    <t xml:space="preserve">017116         </t>
  </si>
  <si>
    <t xml:space="preserve">FUCIDIN UNG. 15G                        </t>
  </si>
  <si>
    <t xml:space="preserve">D06AX01                       </t>
  </si>
  <si>
    <t xml:space="preserve">1002949             </t>
  </si>
  <si>
    <t xml:space="preserve">021482         </t>
  </si>
  <si>
    <t xml:space="preserve">BIVACYN UNG. 30 G. LEK                  </t>
  </si>
  <si>
    <t xml:space="preserve">D06AX                         </t>
  </si>
  <si>
    <t xml:space="preserve">1002647             </t>
  </si>
  <si>
    <t xml:space="preserve">022330         </t>
  </si>
  <si>
    <t xml:space="preserve">FUCIDIN KREMA 15 G                      </t>
  </si>
  <si>
    <t xml:space="preserve">1006256             </t>
  </si>
  <si>
    <t xml:space="preserve">023620         </t>
  </si>
  <si>
    <t xml:space="preserve">DERMAZIN KREMA 50G LEK                  </t>
  </si>
  <si>
    <t xml:space="preserve">D06BA01                       </t>
  </si>
  <si>
    <t xml:space="preserve">1002796             </t>
  </si>
  <si>
    <t xml:space="preserve">026620         </t>
  </si>
  <si>
    <t xml:space="preserve">SOREL MAZILO 0,05 mg/g 30 G             </t>
  </si>
  <si>
    <t xml:space="preserve">1015355             </t>
  </si>
  <si>
    <t xml:space="preserve">026638         </t>
  </si>
  <si>
    <t xml:space="preserve">SOREL MAZILO 0,05mg/g 120 G     LEK     </t>
  </si>
  <si>
    <t xml:space="preserve">1015226             </t>
  </si>
  <si>
    <t xml:space="preserve">027065         </t>
  </si>
  <si>
    <t xml:space="preserve">KUTERID GENTA 0,5mg/1mg UNG. 15 G LEK   </t>
  </si>
  <si>
    <t xml:space="preserve">D07CC01                       </t>
  </si>
  <si>
    <t xml:space="preserve">1003223             </t>
  </si>
  <si>
    <t xml:space="preserve">029327         </t>
  </si>
  <si>
    <t xml:space="preserve">DAIVOBET MAZILO 60 G                    </t>
  </si>
  <si>
    <t xml:space="preserve">D05AX52                       </t>
  </si>
  <si>
    <t xml:space="preserve">1021771             </t>
  </si>
  <si>
    <t xml:space="preserve">029416         </t>
  </si>
  <si>
    <t xml:space="preserve">LINOLA UREA KREMA 12% 50G               </t>
  </si>
  <si>
    <t xml:space="preserve">D02AE01                       </t>
  </si>
  <si>
    <t xml:space="preserve">1026093             </t>
  </si>
  <si>
    <t xml:space="preserve">030449         </t>
  </si>
  <si>
    <t xml:space="preserve">ATIFAN TBL 14X250MG                     </t>
  </si>
  <si>
    <t xml:space="preserve">D01BA02                       </t>
  </si>
  <si>
    <t xml:space="preserve">1010072             </t>
  </si>
  <si>
    <t xml:space="preserve">033693         </t>
  </si>
  <si>
    <t xml:space="preserve">GARAMYCIN MAST 15G KRK                  </t>
  </si>
  <si>
    <t xml:space="preserve">D06AX07                       </t>
  </si>
  <si>
    <t xml:space="preserve">1002955             </t>
  </si>
  <si>
    <t xml:space="preserve">043966         </t>
  </si>
  <si>
    <t xml:space="preserve">KUTERID.UNG. 20 G LEK                   </t>
  </si>
  <si>
    <t xml:space="preserve">D07AC01                       </t>
  </si>
  <si>
    <t xml:space="preserve">1003224             </t>
  </si>
  <si>
    <t xml:space="preserve">051012         </t>
  </si>
  <si>
    <t xml:space="preserve">ELIDEL KREMA 1% 30 G                    </t>
  </si>
  <si>
    <t xml:space="preserve">D11AH02                       </t>
  </si>
  <si>
    <t xml:space="preserve">1009697             </t>
  </si>
  <si>
    <t xml:space="preserve">053007         </t>
  </si>
  <si>
    <t xml:space="preserve">REGAINE SOL. 2% 60ML UPJOHN             </t>
  </si>
  <si>
    <t xml:space="preserve">D11AX01                       </t>
  </si>
  <si>
    <t xml:space="preserve">1003725             </t>
  </si>
  <si>
    <t xml:space="preserve">064742         </t>
  </si>
  <si>
    <t xml:space="preserve">PROTOPIC 0,03% MAZILO 30G               </t>
  </si>
  <si>
    <t xml:space="preserve">D11AH01                       </t>
  </si>
  <si>
    <t xml:space="preserve">1027986             </t>
  </si>
  <si>
    <t xml:space="preserve">064769         </t>
  </si>
  <si>
    <t xml:space="preserve">PROTOPIC 0,1% MAZILO 30G                </t>
  </si>
  <si>
    <t xml:space="preserve">1027988             </t>
  </si>
  <si>
    <t xml:space="preserve">073237         </t>
  </si>
  <si>
    <t xml:space="preserve">SKINOREN KREMA 30G SCHERING             </t>
  </si>
  <si>
    <t xml:space="preserve">D10AX03                       </t>
  </si>
  <si>
    <t xml:space="preserve">1003838             </t>
  </si>
  <si>
    <t xml:space="preserve">073326         </t>
  </si>
  <si>
    <t xml:space="preserve">NEOTIGASON CAPS. 30X10MG                </t>
  </si>
  <si>
    <t xml:space="preserve">D05BB02                       </t>
  </si>
  <si>
    <t xml:space="preserve">1024250             </t>
  </si>
  <si>
    <t xml:space="preserve">073334         </t>
  </si>
  <si>
    <t xml:space="preserve">NEOTIGASON CAPS. 30 X 25 MG             </t>
  </si>
  <si>
    <t xml:space="preserve">1024226             </t>
  </si>
  <si>
    <t xml:space="preserve">074993         </t>
  </si>
  <si>
    <t xml:space="preserve">ROACCUTANE CAPS. 30X10 MG U             </t>
  </si>
  <si>
    <t xml:space="preserve">D10BA01                       </t>
  </si>
  <si>
    <t xml:space="preserve">1003753             </t>
  </si>
  <si>
    <t xml:space="preserve">075027         </t>
  </si>
  <si>
    <t xml:space="preserve">ROACCUTANE CAPS. 30X20 MG U             </t>
  </si>
  <si>
    <t xml:space="preserve">1003754             </t>
  </si>
  <si>
    <t xml:space="preserve">076120         </t>
  </si>
  <si>
    <t xml:space="preserve">ADVANTAN DERMALNA EMULZIJA 50G          </t>
  </si>
  <si>
    <t xml:space="preserve">1010822             </t>
  </si>
  <si>
    <t xml:space="preserve">079251         </t>
  </si>
  <si>
    <t xml:space="preserve">BELOGENT KREMA 0,5MG/1MG 15G            </t>
  </si>
  <si>
    <t xml:space="preserve">1046887             </t>
  </si>
  <si>
    <t xml:space="preserve">079316         </t>
  </si>
  <si>
    <t xml:space="preserve">BELOGENT MAZILO 0,5MG/1MG 15G           </t>
  </si>
  <si>
    <t xml:space="preserve">1046888             </t>
  </si>
  <si>
    <t xml:space="preserve">079332         </t>
  </si>
  <si>
    <t xml:space="preserve">BELOGENT MAZILO 0,5MG/1MG 30G           </t>
  </si>
  <si>
    <t xml:space="preserve">1040245             </t>
  </si>
  <si>
    <t xml:space="preserve">085170         </t>
  </si>
  <si>
    <t xml:space="preserve">LAMISIL TBL. 14X250MG SANDOZ            </t>
  </si>
  <si>
    <t xml:space="preserve">1003236             </t>
  </si>
  <si>
    <t xml:space="preserve">087238         </t>
  </si>
  <si>
    <t xml:space="preserve">DIPROGENTA KREMA 15G ESSEX              </t>
  </si>
  <si>
    <t xml:space="preserve">1002820             </t>
  </si>
  <si>
    <t xml:space="preserve">087246         </t>
  </si>
  <si>
    <t xml:space="preserve">DIPROGENTA UNG.15G ESSEX                </t>
  </si>
  <si>
    <t xml:space="preserve">1002821             </t>
  </si>
  <si>
    <t xml:space="preserve">091863         </t>
  </si>
  <si>
    <t xml:space="preserve">XAMIOL 60g 50mcg/500mcg gel 1x   LEO    </t>
  </si>
  <si>
    <t xml:space="preserve">1028828             </t>
  </si>
  <si>
    <t xml:space="preserve">092088         </t>
  </si>
  <si>
    <t xml:space="preserve">LOTRIDERM KREMA 15 G                    </t>
  </si>
  <si>
    <t xml:space="preserve">D01AC20                       </t>
  </si>
  <si>
    <t xml:space="preserve">1005097             </t>
  </si>
  <si>
    <t xml:space="preserve">105392         </t>
  </si>
  <si>
    <t xml:space="preserve">TOCTINO 10mg MEHKE KPS A30              </t>
  </si>
  <si>
    <t xml:space="preserve">D11AH04                       </t>
  </si>
  <si>
    <t xml:space="preserve">1044187             </t>
  </si>
  <si>
    <t xml:space="preserve">105406         </t>
  </si>
  <si>
    <t xml:space="preserve">TOCTINO 30mg MEHKE KPS A30              </t>
  </si>
  <si>
    <t xml:space="preserve">1044188             </t>
  </si>
  <si>
    <t xml:space="preserve">132659         </t>
  </si>
  <si>
    <t xml:space="preserve">AFLODERM 0,5mg/g KREMA 40G              </t>
  </si>
  <si>
    <t xml:space="preserve">D07AB10                       </t>
  </si>
  <si>
    <t xml:space="preserve">1039533             </t>
  </si>
  <si>
    <t xml:space="preserve">132667         </t>
  </si>
  <si>
    <t xml:space="preserve">AFLODERM 0.5mg/g MAZILO 40g             </t>
  </si>
  <si>
    <t xml:space="preserve">1039537             </t>
  </si>
  <si>
    <t xml:space="preserve">138503         </t>
  </si>
  <si>
    <t xml:space="preserve">BELAKNE 1mg/g GEL 30G                   </t>
  </si>
  <si>
    <t xml:space="preserve">D10AD03                       </t>
  </si>
  <si>
    <t xml:space="preserve">1036904             </t>
  </si>
  <si>
    <t xml:space="preserve">138517         </t>
  </si>
  <si>
    <t xml:space="preserve">BELAKNE 1mg/g KREMA 30G                 </t>
  </si>
  <si>
    <t xml:space="preserve">1036905             </t>
  </si>
  <si>
    <t xml:space="preserve">145117         </t>
  </si>
  <si>
    <t xml:space="preserve">DAIVOBET 50mcg/500mcg/g GEL A60g        </t>
  </si>
  <si>
    <t xml:space="preserve">1037699             </t>
  </si>
  <si>
    <t xml:space="preserve">145437         </t>
  </si>
  <si>
    <t xml:space="preserve">PICATO 150 mcg/g GEL TUBA 0.47g A3      </t>
  </si>
  <si>
    <t xml:space="preserve">D06BX02                       </t>
  </si>
  <si>
    <t xml:space="preserve">1038895             </t>
  </si>
  <si>
    <t xml:space="preserve">145474         </t>
  </si>
  <si>
    <t xml:space="preserve">ZALNA 10mg/0.25mg /1g GEL TUBA 30G      </t>
  </si>
  <si>
    <t xml:space="preserve">D10AF51                       </t>
  </si>
  <si>
    <t xml:space="preserve">1041124             </t>
  </si>
  <si>
    <t xml:space="preserve">145526         </t>
  </si>
  <si>
    <t xml:space="preserve">BELODERM 0,5 mg/g KREMA 40G             </t>
  </si>
  <si>
    <t xml:space="preserve">1040099             </t>
  </si>
  <si>
    <t xml:space="preserve">145527         </t>
  </si>
  <si>
    <t xml:space="preserve">BELODERM 0,5mg/g MAZILO 40G             </t>
  </si>
  <si>
    <t xml:space="preserve">1040100             </t>
  </si>
  <si>
    <t xml:space="preserve">146294         </t>
  </si>
  <si>
    <t xml:space="preserve">BELODERM 0.5MG/G DERM.RZT. 100ML        </t>
  </si>
  <si>
    <t xml:space="preserve">1043742             </t>
  </si>
  <si>
    <t xml:space="preserve">146695         </t>
  </si>
  <si>
    <t xml:space="preserve">REGAINE 50mg/g DERMALNA PENA 60g        </t>
  </si>
  <si>
    <t xml:space="preserve">1048887             </t>
  </si>
  <si>
    <t xml:space="preserve">147075         </t>
  </si>
  <si>
    <t xml:space="preserve">CUTTICOM 1mg/g KREMA 50g                </t>
  </si>
  <si>
    <t xml:space="preserve">1047585             </t>
  </si>
  <si>
    <t xml:space="preserve">147076         </t>
  </si>
  <si>
    <t xml:space="preserve">CUTTICOM 1mg/g MAZILO 50g               </t>
  </si>
  <si>
    <t xml:space="preserve">1047586             </t>
  </si>
  <si>
    <t xml:space="preserve">147112         </t>
  </si>
  <si>
    <t xml:space="preserve">BELODERM 0,5MG/G KREMA 1KG              </t>
  </si>
  <si>
    <t xml:space="preserve">1046886             </t>
  </si>
  <si>
    <t xml:space="preserve">147313         </t>
  </si>
  <si>
    <t xml:space="preserve">OVIXAN 1mg/g DERMALNA RAZTOPINA 100ml   </t>
  </si>
  <si>
    <t xml:space="preserve">1049124             </t>
  </si>
  <si>
    <t xml:space="preserve">147314         </t>
  </si>
  <si>
    <t xml:space="preserve">OVIXAN 1mg/g KREMA 30g                  </t>
  </si>
  <si>
    <t xml:space="preserve">1049122             </t>
  </si>
  <si>
    <t xml:space="preserve">147330         </t>
  </si>
  <si>
    <t xml:space="preserve">OVIXAN 1mg/g KREMA 100g                 </t>
  </si>
  <si>
    <t xml:space="preserve">1049123             </t>
  </si>
  <si>
    <t xml:space="preserve">147556         </t>
  </si>
  <si>
    <t xml:space="preserve">SOREL COMBO 50/500 MCG 60G              </t>
  </si>
  <si>
    <t xml:space="preserve">1048198             </t>
  </si>
  <si>
    <t xml:space="preserve">149017         </t>
  </si>
  <si>
    <t xml:space="preserve">ZYCLARA 3.75% KREMA VREČKA 250MG A28    </t>
  </si>
  <si>
    <t xml:space="preserve">1053738             </t>
  </si>
  <si>
    <t>SKLOP D:</t>
  </si>
  <si>
    <t>ZDRAVILA ZA BOLEZNI KOŽE IN PODKOŽNEGA TKIVA</t>
  </si>
  <si>
    <t>D1</t>
  </si>
  <si>
    <t>D1 KOS</t>
  </si>
  <si>
    <t>EUR</t>
  </si>
  <si>
    <t>KOS 2019</t>
  </si>
  <si>
    <t>D2</t>
  </si>
  <si>
    <t>KOS</t>
  </si>
  <si>
    <t>D2 KOS</t>
  </si>
  <si>
    <t>POVPR. VREDN. ATC D:  8,94€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</si>
</sst>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" fontId="0" fillId="0" borderId="0" xfId="0" applyNumberFormat="1"/>
    <xf numFmtId="4" fontId="1" fillId="0" borderId="0" xfId="0" applyNumberFormat="1" applyFont="1"/>
    <xf numFmtId="0" fontId="2" fillId="0" borderId="0" xfId="0" applyFont="1"/>
    <xf numFmtId="9" fontId="2" fillId="0" borderId="0" xfId="0" applyNumberFormat="1" applyFont="1"/>
    <xf numFmtId="1" fontId="2" fillId="0" borderId="0" xfId="0" applyNumberFormat="1" applyFont="1"/>
    <xf numFmtId="0" fontId="1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tabSelected="1" topLeftCell="G1" workbookViewId="0">
      <selection activeCell="N1" activeCellId="2" sqref="L1:L1048576 M1:M1048576 N1:N1048576"/>
    </sheetView>
  </sheetViews>
  <sheetFormatPr defaultRowHeight="14.4" x14ac:dyDescent="0.55000000000000004"/>
  <cols>
    <col min="1" max="1" width="13.62890625" customWidth="1"/>
    <col min="2" max="2" width="41.578125" customWidth="1"/>
    <col min="3" max="3" width="16" bestFit="1" customWidth="1"/>
    <col min="4" max="4" width="13.20703125" hidden="1" customWidth="1"/>
    <col min="5" max="5" width="11.3125" hidden="1" customWidth="1"/>
    <col min="6" max="6" width="11.62890625" hidden="1" customWidth="1"/>
    <col min="7" max="7" width="8.83984375" style="3"/>
    <col min="8" max="8" width="16.5234375" customWidth="1"/>
    <col min="9" max="9" width="12.15625" customWidth="1"/>
    <col min="10" max="10" width="41" customWidth="1"/>
    <col min="11" max="11" width="13.7890625" customWidth="1"/>
    <col min="12" max="12" width="12.15625" hidden="1" customWidth="1"/>
    <col min="13" max="14" width="0" hidden="1" customWidth="1"/>
    <col min="15" max="15" width="8.83984375" style="3"/>
  </cols>
  <sheetData>
    <row r="1" spans="1:15" ht="15.6" x14ac:dyDescent="0.6">
      <c r="A1" s="2" t="s">
        <v>241</v>
      </c>
      <c r="B1" s="2" t="s">
        <v>242</v>
      </c>
      <c r="C1" s="1"/>
      <c r="D1" s="1"/>
    </row>
    <row r="2" spans="1:15" ht="15.6" x14ac:dyDescent="0.6">
      <c r="A2" s="2" t="s">
        <v>243</v>
      </c>
      <c r="B2" s="1"/>
      <c r="C2" s="1"/>
      <c r="D2" s="1"/>
      <c r="I2" s="6" t="s">
        <v>247</v>
      </c>
    </row>
    <row r="3" spans="1:15" x14ac:dyDescent="0.55000000000000004">
      <c r="A3" t="s">
        <v>0</v>
      </c>
      <c r="B3" t="s">
        <v>1</v>
      </c>
      <c r="C3" t="s">
        <v>2</v>
      </c>
      <c r="D3" t="s">
        <v>3</v>
      </c>
      <c r="E3" s="1" t="s">
        <v>245</v>
      </c>
      <c r="F3" s="1" t="s">
        <v>246</v>
      </c>
      <c r="G3" s="4" t="s">
        <v>244</v>
      </c>
      <c r="I3" t="s">
        <v>0</v>
      </c>
      <c r="J3" t="s">
        <v>1</v>
      </c>
      <c r="K3" t="s">
        <v>2</v>
      </c>
      <c r="L3" t="s">
        <v>3</v>
      </c>
      <c r="M3" s="1" t="s">
        <v>245</v>
      </c>
      <c r="N3" s="1" t="s">
        <v>248</v>
      </c>
      <c r="O3" s="4" t="s">
        <v>249</v>
      </c>
    </row>
    <row r="4" spans="1:15" x14ac:dyDescent="0.55000000000000004">
      <c r="A4" t="s">
        <v>145</v>
      </c>
      <c r="B4" t="s">
        <v>146</v>
      </c>
      <c r="C4" t="s">
        <v>49</v>
      </c>
      <c r="D4" t="s">
        <v>147</v>
      </c>
      <c r="E4" s="1">
        <v>186</v>
      </c>
      <c r="F4" s="1">
        <v>31</v>
      </c>
      <c r="G4" s="5">
        <f>F4*0.55</f>
        <v>17.05</v>
      </c>
      <c r="I4" t="s">
        <v>145</v>
      </c>
      <c r="J4" t="s">
        <v>146</v>
      </c>
      <c r="K4" t="s">
        <v>49</v>
      </c>
      <c r="L4" t="s">
        <v>147</v>
      </c>
      <c r="M4" s="1">
        <v>186</v>
      </c>
      <c r="N4" s="1">
        <v>31</v>
      </c>
      <c r="O4" s="5">
        <f>N4*0.45</f>
        <v>13.950000000000001</v>
      </c>
    </row>
    <row r="5" spans="1:15" x14ac:dyDescent="0.55000000000000004">
      <c r="A5" t="s">
        <v>54</v>
      </c>
      <c r="B5" t="s">
        <v>55</v>
      </c>
      <c r="C5" t="s">
        <v>49</v>
      </c>
      <c r="D5" t="s">
        <v>56</v>
      </c>
      <c r="E5" s="1">
        <v>551.09999999999991</v>
      </c>
      <c r="F5" s="1">
        <v>167</v>
      </c>
      <c r="G5" s="5">
        <f t="shared" ref="G5:G68" si="0">F5*0.55</f>
        <v>91.850000000000009</v>
      </c>
      <c r="I5" t="s">
        <v>54</v>
      </c>
      <c r="J5" t="s">
        <v>55</v>
      </c>
      <c r="K5" t="s">
        <v>49</v>
      </c>
      <c r="L5" t="s">
        <v>56</v>
      </c>
      <c r="M5" s="1">
        <v>551.09999999999991</v>
      </c>
      <c r="N5" s="1">
        <v>167</v>
      </c>
      <c r="O5" s="5">
        <f t="shared" ref="O5:O68" si="1">N5*0.45</f>
        <v>75.150000000000006</v>
      </c>
    </row>
    <row r="6" spans="1:15" x14ac:dyDescent="0.55000000000000004">
      <c r="A6" t="s">
        <v>47</v>
      </c>
      <c r="B6" t="s">
        <v>48</v>
      </c>
      <c r="C6" t="s">
        <v>49</v>
      </c>
      <c r="D6" t="s">
        <v>50</v>
      </c>
      <c r="E6" s="1">
        <v>726</v>
      </c>
      <c r="F6" s="1">
        <v>121</v>
      </c>
      <c r="G6" s="5">
        <f t="shared" si="0"/>
        <v>66.550000000000011</v>
      </c>
      <c r="I6" t="s">
        <v>47</v>
      </c>
      <c r="J6" t="s">
        <v>48</v>
      </c>
      <c r="K6" t="s">
        <v>49</v>
      </c>
      <c r="L6" t="s">
        <v>50</v>
      </c>
      <c r="M6" s="1">
        <v>726</v>
      </c>
      <c r="N6" s="1">
        <v>121</v>
      </c>
      <c r="O6" s="5">
        <f t="shared" si="1"/>
        <v>54.45</v>
      </c>
    </row>
    <row r="7" spans="1:15" x14ac:dyDescent="0.55000000000000004">
      <c r="A7" t="s">
        <v>60</v>
      </c>
      <c r="B7" t="s">
        <v>61</v>
      </c>
      <c r="C7" t="s">
        <v>49</v>
      </c>
      <c r="D7" t="s">
        <v>62</v>
      </c>
      <c r="E7" s="1">
        <v>386.09999999999997</v>
      </c>
      <c r="F7" s="1">
        <v>117</v>
      </c>
      <c r="G7" s="5">
        <f t="shared" si="0"/>
        <v>64.350000000000009</v>
      </c>
      <c r="I7" t="s">
        <v>60</v>
      </c>
      <c r="J7" t="s">
        <v>61</v>
      </c>
      <c r="K7" t="s">
        <v>49</v>
      </c>
      <c r="L7" t="s">
        <v>62</v>
      </c>
      <c r="M7" s="1">
        <v>386.09999999999997</v>
      </c>
      <c r="N7" s="1">
        <v>117</v>
      </c>
      <c r="O7" s="5">
        <f t="shared" si="1"/>
        <v>52.65</v>
      </c>
    </row>
    <row r="8" spans="1:15" x14ac:dyDescent="0.55000000000000004">
      <c r="A8" t="s">
        <v>57</v>
      </c>
      <c r="B8" t="s">
        <v>58</v>
      </c>
      <c r="C8" t="s">
        <v>49</v>
      </c>
      <c r="D8" t="s">
        <v>59</v>
      </c>
      <c r="E8" s="1">
        <v>732</v>
      </c>
      <c r="F8" s="1">
        <v>122</v>
      </c>
      <c r="G8" s="5">
        <f t="shared" si="0"/>
        <v>67.100000000000009</v>
      </c>
      <c r="I8" t="s">
        <v>57</v>
      </c>
      <c r="J8" t="s">
        <v>58</v>
      </c>
      <c r="K8" t="s">
        <v>49</v>
      </c>
      <c r="L8" t="s">
        <v>59</v>
      </c>
      <c r="M8" s="1">
        <v>732</v>
      </c>
      <c r="N8" s="1">
        <v>122</v>
      </c>
      <c r="O8" s="5">
        <f t="shared" si="1"/>
        <v>54.9</v>
      </c>
    </row>
    <row r="9" spans="1:15" x14ac:dyDescent="0.55000000000000004">
      <c r="A9" t="s">
        <v>180</v>
      </c>
      <c r="B9" t="s">
        <v>181</v>
      </c>
      <c r="C9" t="s">
        <v>182</v>
      </c>
      <c r="D9" t="s">
        <v>183</v>
      </c>
      <c r="E9" s="1">
        <v>2226.4</v>
      </c>
      <c r="F9" s="1">
        <v>253</v>
      </c>
      <c r="G9" s="5">
        <f t="shared" si="0"/>
        <v>139.15</v>
      </c>
      <c r="I9" t="s">
        <v>180</v>
      </c>
      <c r="J9" t="s">
        <v>181</v>
      </c>
      <c r="K9" t="s">
        <v>182</v>
      </c>
      <c r="L9" t="s">
        <v>183</v>
      </c>
      <c r="M9" s="1">
        <v>2226.4</v>
      </c>
      <c r="N9" s="1">
        <v>253</v>
      </c>
      <c r="O9" s="5">
        <f t="shared" si="1"/>
        <v>113.85000000000001</v>
      </c>
    </row>
    <row r="10" spans="1:15" x14ac:dyDescent="0.55000000000000004">
      <c r="A10" t="s">
        <v>184</v>
      </c>
      <c r="B10" t="s">
        <v>185</v>
      </c>
      <c r="C10" t="s">
        <v>182</v>
      </c>
      <c r="D10" t="s">
        <v>186</v>
      </c>
      <c r="E10" s="1">
        <v>589.6</v>
      </c>
      <c r="F10" s="1">
        <v>67</v>
      </c>
      <c r="G10" s="5">
        <f t="shared" si="0"/>
        <v>36.85</v>
      </c>
      <c r="I10" t="s">
        <v>184</v>
      </c>
      <c r="J10" t="s">
        <v>185</v>
      </c>
      <c r="K10" t="s">
        <v>182</v>
      </c>
      <c r="L10" t="s">
        <v>186</v>
      </c>
      <c r="M10" s="1">
        <v>589.6</v>
      </c>
      <c r="N10" s="1">
        <v>67</v>
      </c>
      <c r="O10" s="5">
        <f t="shared" si="1"/>
        <v>30.150000000000002</v>
      </c>
    </row>
    <row r="11" spans="1:15" x14ac:dyDescent="0.55000000000000004">
      <c r="A11" t="s">
        <v>63</v>
      </c>
      <c r="B11" t="s">
        <v>64</v>
      </c>
      <c r="C11" t="s">
        <v>65</v>
      </c>
      <c r="D11" t="s">
        <v>66</v>
      </c>
      <c r="E11" s="1">
        <v>964.40000000000009</v>
      </c>
      <c r="F11" s="1">
        <v>20</v>
      </c>
      <c r="G11" s="5">
        <f t="shared" si="0"/>
        <v>11</v>
      </c>
      <c r="I11" t="s">
        <v>63</v>
      </c>
      <c r="J11" t="s">
        <v>64</v>
      </c>
      <c r="K11" t="s">
        <v>65</v>
      </c>
      <c r="L11" t="s">
        <v>66</v>
      </c>
      <c r="M11" s="1">
        <v>964.40000000000009</v>
      </c>
      <c r="N11" s="1">
        <v>20</v>
      </c>
      <c r="O11" s="5">
        <f t="shared" si="1"/>
        <v>9</v>
      </c>
    </row>
    <row r="12" spans="1:15" x14ac:dyDescent="0.55000000000000004">
      <c r="A12" t="s">
        <v>100</v>
      </c>
      <c r="B12" t="s">
        <v>101</v>
      </c>
      <c r="C12" t="s">
        <v>102</v>
      </c>
      <c r="D12" t="s">
        <v>103</v>
      </c>
      <c r="E12" s="1">
        <v>2190.2233999999999</v>
      </c>
      <c r="F12" s="1">
        <v>338</v>
      </c>
      <c r="G12" s="5">
        <f t="shared" si="0"/>
        <v>185.9</v>
      </c>
      <c r="I12" t="s">
        <v>100</v>
      </c>
      <c r="J12" t="s">
        <v>101</v>
      </c>
      <c r="K12" t="s">
        <v>102</v>
      </c>
      <c r="L12" t="s">
        <v>103</v>
      </c>
      <c r="M12" s="1">
        <v>2190.2233999999999</v>
      </c>
      <c r="N12" s="1">
        <v>338</v>
      </c>
      <c r="O12" s="5">
        <f t="shared" si="1"/>
        <v>152.1</v>
      </c>
    </row>
    <row r="13" spans="1:15" x14ac:dyDescent="0.55000000000000004">
      <c r="A13" t="s">
        <v>187</v>
      </c>
      <c r="B13" t="s">
        <v>188</v>
      </c>
      <c r="C13" t="s">
        <v>189</v>
      </c>
      <c r="D13" t="s">
        <v>190</v>
      </c>
      <c r="E13" s="1">
        <v>323.3</v>
      </c>
      <c r="F13" s="1">
        <v>61</v>
      </c>
      <c r="G13" s="5">
        <f t="shared" si="0"/>
        <v>33.550000000000004</v>
      </c>
      <c r="I13" t="s">
        <v>187</v>
      </c>
      <c r="J13" t="s">
        <v>188</v>
      </c>
      <c r="K13" t="s">
        <v>189</v>
      </c>
      <c r="L13" t="s">
        <v>190</v>
      </c>
      <c r="M13" s="1">
        <v>323.3</v>
      </c>
      <c r="N13" s="1">
        <v>61</v>
      </c>
      <c r="O13" s="5">
        <f t="shared" si="1"/>
        <v>27.45</v>
      </c>
    </row>
    <row r="14" spans="1:15" x14ac:dyDescent="0.55000000000000004">
      <c r="A14" t="s">
        <v>191</v>
      </c>
      <c r="B14" t="s">
        <v>192</v>
      </c>
      <c r="C14" t="s">
        <v>189</v>
      </c>
      <c r="D14" t="s">
        <v>193</v>
      </c>
      <c r="E14" s="1">
        <v>270.3</v>
      </c>
      <c r="F14" s="1">
        <v>51</v>
      </c>
      <c r="G14" s="5">
        <f t="shared" si="0"/>
        <v>28.05</v>
      </c>
      <c r="I14" t="s">
        <v>191</v>
      </c>
      <c r="J14" t="s">
        <v>192</v>
      </c>
      <c r="K14" t="s">
        <v>189</v>
      </c>
      <c r="L14" t="s">
        <v>193</v>
      </c>
      <c r="M14" s="1">
        <v>270.3</v>
      </c>
      <c r="N14" s="1">
        <v>51</v>
      </c>
      <c r="O14" s="5">
        <f t="shared" si="1"/>
        <v>22.95</v>
      </c>
    </row>
    <row r="15" spans="1:15" x14ac:dyDescent="0.55000000000000004">
      <c r="A15" t="s">
        <v>205</v>
      </c>
      <c r="B15" t="s">
        <v>206</v>
      </c>
      <c r="C15" t="s">
        <v>110</v>
      </c>
      <c r="D15" t="s">
        <v>207</v>
      </c>
      <c r="E15" s="1">
        <v>139.52000000000001</v>
      </c>
      <c r="F15" s="1">
        <v>64</v>
      </c>
      <c r="G15" s="5">
        <f t="shared" si="0"/>
        <v>35.200000000000003</v>
      </c>
      <c r="I15" t="s">
        <v>205</v>
      </c>
      <c r="J15" t="s">
        <v>206</v>
      </c>
      <c r="K15" t="s">
        <v>110</v>
      </c>
      <c r="L15" t="s">
        <v>207</v>
      </c>
      <c r="M15" s="1">
        <v>139.52000000000001</v>
      </c>
      <c r="N15" s="1">
        <v>64</v>
      </c>
      <c r="O15" s="5">
        <f t="shared" si="1"/>
        <v>28.8</v>
      </c>
    </row>
    <row r="16" spans="1:15" x14ac:dyDescent="0.55000000000000004">
      <c r="A16" t="s">
        <v>223</v>
      </c>
      <c r="B16" t="s">
        <v>224</v>
      </c>
      <c r="C16" t="s">
        <v>110</v>
      </c>
      <c r="D16" t="s">
        <v>225</v>
      </c>
      <c r="E16" s="1">
        <v>636.14998000000003</v>
      </c>
      <c r="F16" s="1">
        <v>14.9</v>
      </c>
      <c r="G16" s="5">
        <f t="shared" si="0"/>
        <v>8.1950000000000003</v>
      </c>
      <c r="I16" t="s">
        <v>223</v>
      </c>
      <c r="J16" t="s">
        <v>224</v>
      </c>
      <c r="K16" t="s">
        <v>110</v>
      </c>
      <c r="L16" t="s">
        <v>225</v>
      </c>
      <c r="M16" s="1">
        <v>636.14998000000003</v>
      </c>
      <c r="N16" s="1">
        <v>14.9</v>
      </c>
      <c r="O16" s="5">
        <f t="shared" si="1"/>
        <v>6.7050000000000001</v>
      </c>
    </row>
    <row r="17" spans="1:15" x14ac:dyDescent="0.55000000000000004">
      <c r="A17" t="s">
        <v>208</v>
      </c>
      <c r="B17" t="s">
        <v>209</v>
      </c>
      <c r="C17" t="s">
        <v>110</v>
      </c>
      <c r="D17" t="s">
        <v>210</v>
      </c>
      <c r="E17" s="1">
        <v>308.72999999999996</v>
      </c>
      <c r="F17" s="1">
        <v>123</v>
      </c>
      <c r="G17" s="5">
        <f t="shared" si="0"/>
        <v>67.650000000000006</v>
      </c>
      <c r="I17" t="s">
        <v>208</v>
      </c>
      <c r="J17" t="s">
        <v>209</v>
      </c>
      <c r="K17" t="s">
        <v>110</v>
      </c>
      <c r="L17" t="s">
        <v>210</v>
      </c>
      <c r="M17" s="1">
        <v>308.72999999999996</v>
      </c>
      <c r="N17" s="1">
        <v>123</v>
      </c>
      <c r="O17" s="5">
        <f t="shared" si="1"/>
        <v>55.35</v>
      </c>
    </row>
    <row r="18" spans="1:15" x14ac:dyDescent="0.55000000000000004">
      <c r="A18" t="s">
        <v>211</v>
      </c>
      <c r="B18" t="s">
        <v>212</v>
      </c>
      <c r="C18" t="s">
        <v>110</v>
      </c>
      <c r="D18" t="s">
        <v>213</v>
      </c>
      <c r="E18" s="1">
        <v>529.6</v>
      </c>
      <c r="F18" s="1">
        <v>40</v>
      </c>
      <c r="G18" s="5">
        <f t="shared" si="0"/>
        <v>22</v>
      </c>
      <c r="I18" t="s">
        <v>211</v>
      </c>
      <c r="J18" t="s">
        <v>212</v>
      </c>
      <c r="K18" t="s">
        <v>110</v>
      </c>
      <c r="L18" t="s">
        <v>213</v>
      </c>
      <c r="M18" s="1">
        <v>529.6</v>
      </c>
      <c r="N18" s="1">
        <v>40</v>
      </c>
      <c r="O18" s="5">
        <f t="shared" si="1"/>
        <v>18</v>
      </c>
    </row>
    <row r="19" spans="1:15" x14ac:dyDescent="0.55000000000000004">
      <c r="A19" t="s">
        <v>148</v>
      </c>
      <c r="B19" t="s">
        <v>149</v>
      </c>
      <c r="C19" t="s">
        <v>90</v>
      </c>
      <c r="D19" t="s">
        <v>150</v>
      </c>
      <c r="E19" s="1">
        <v>110.2</v>
      </c>
      <c r="F19" s="1">
        <v>29</v>
      </c>
      <c r="G19" s="5">
        <f t="shared" si="0"/>
        <v>15.950000000000001</v>
      </c>
      <c r="I19" t="s">
        <v>148</v>
      </c>
      <c r="J19" t="s">
        <v>149</v>
      </c>
      <c r="K19" t="s">
        <v>90</v>
      </c>
      <c r="L19" t="s">
        <v>150</v>
      </c>
      <c r="M19" s="1">
        <v>110.2</v>
      </c>
      <c r="N19" s="1">
        <v>29</v>
      </c>
      <c r="O19" s="5">
        <f t="shared" si="1"/>
        <v>13.05</v>
      </c>
    </row>
    <row r="20" spans="1:15" x14ac:dyDescent="0.55000000000000004">
      <c r="A20" t="s">
        <v>151</v>
      </c>
      <c r="B20" t="s">
        <v>152</v>
      </c>
      <c r="C20" t="s">
        <v>90</v>
      </c>
      <c r="D20" t="s">
        <v>153</v>
      </c>
      <c r="E20" s="1">
        <v>45.6</v>
      </c>
      <c r="F20" s="1">
        <v>12</v>
      </c>
      <c r="G20" s="5">
        <f t="shared" si="0"/>
        <v>6.6000000000000005</v>
      </c>
      <c r="I20" t="s">
        <v>151</v>
      </c>
      <c r="J20" t="s">
        <v>152</v>
      </c>
      <c r="K20" t="s">
        <v>90</v>
      </c>
      <c r="L20" t="s">
        <v>153</v>
      </c>
      <c r="M20" s="1">
        <v>45.6</v>
      </c>
      <c r="N20" s="1">
        <v>12</v>
      </c>
      <c r="O20" s="5">
        <f t="shared" si="1"/>
        <v>5.4</v>
      </c>
    </row>
    <row r="21" spans="1:15" x14ac:dyDescent="0.55000000000000004">
      <c r="A21" t="s">
        <v>154</v>
      </c>
      <c r="B21" t="s">
        <v>155</v>
      </c>
      <c r="C21" t="s">
        <v>90</v>
      </c>
      <c r="D21" t="s">
        <v>156</v>
      </c>
      <c r="E21" s="1">
        <v>7.37</v>
      </c>
      <c r="F21" s="1">
        <v>1</v>
      </c>
      <c r="G21" s="5">
        <f t="shared" si="0"/>
        <v>0.55000000000000004</v>
      </c>
      <c r="I21" t="s">
        <v>154</v>
      </c>
      <c r="J21" t="s">
        <v>155</v>
      </c>
      <c r="K21" t="s">
        <v>90</v>
      </c>
      <c r="L21" t="s">
        <v>156</v>
      </c>
      <c r="M21" s="1">
        <v>7.37</v>
      </c>
      <c r="N21" s="1">
        <v>1</v>
      </c>
      <c r="O21" s="5">
        <f t="shared" si="1"/>
        <v>0.45</v>
      </c>
    </row>
    <row r="22" spans="1:15" x14ac:dyDescent="0.55000000000000004">
      <c r="A22" t="s">
        <v>41</v>
      </c>
      <c r="B22" t="s">
        <v>42</v>
      </c>
      <c r="C22" t="s">
        <v>10</v>
      </c>
      <c r="D22" t="s">
        <v>43</v>
      </c>
      <c r="E22" s="1">
        <v>588.07999999999993</v>
      </c>
      <c r="F22" s="1">
        <v>106</v>
      </c>
      <c r="G22" s="5">
        <f t="shared" si="0"/>
        <v>58.300000000000004</v>
      </c>
      <c r="I22" t="s">
        <v>41</v>
      </c>
      <c r="J22" t="s">
        <v>42</v>
      </c>
      <c r="K22" t="s">
        <v>10</v>
      </c>
      <c r="L22" t="s">
        <v>43</v>
      </c>
      <c r="M22" s="1">
        <v>588.07999999999993</v>
      </c>
      <c r="N22" s="1">
        <v>106</v>
      </c>
      <c r="O22" s="5">
        <f t="shared" si="1"/>
        <v>47.7</v>
      </c>
    </row>
    <row r="23" spans="1:15" x14ac:dyDescent="0.55000000000000004">
      <c r="A23" t="s">
        <v>51</v>
      </c>
      <c r="B23" t="s">
        <v>52</v>
      </c>
      <c r="C23" t="s">
        <v>10</v>
      </c>
      <c r="D23" t="s">
        <v>53</v>
      </c>
      <c r="E23" s="1">
        <v>100.21</v>
      </c>
      <c r="F23" s="1">
        <v>33</v>
      </c>
      <c r="G23" s="5">
        <f t="shared" si="0"/>
        <v>18.150000000000002</v>
      </c>
      <c r="I23" t="s">
        <v>51</v>
      </c>
      <c r="J23" t="s">
        <v>52</v>
      </c>
      <c r="K23" t="s">
        <v>10</v>
      </c>
      <c r="L23" t="s">
        <v>53</v>
      </c>
      <c r="M23" s="1">
        <v>100.21</v>
      </c>
      <c r="N23" s="1">
        <v>33</v>
      </c>
      <c r="O23" s="5">
        <f t="shared" si="1"/>
        <v>14.85</v>
      </c>
    </row>
    <row r="24" spans="1:15" x14ac:dyDescent="0.55000000000000004">
      <c r="A24" t="s">
        <v>44</v>
      </c>
      <c r="B24" t="s">
        <v>45</v>
      </c>
      <c r="C24" t="s">
        <v>10</v>
      </c>
      <c r="D24" t="s">
        <v>46</v>
      </c>
      <c r="E24" s="1">
        <v>566.79000000000008</v>
      </c>
      <c r="F24" s="1">
        <v>283</v>
      </c>
      <c r="G24" s="5">
        <f t="shared" si="0"/>
        <v>155.65</v>
      </c>
      <c r="I24" t="s">
        <v>44</v>
      </c>
      <c r="J24" t="s">
        <v>45</v>
      </c>
      <c r="K24" t="s">
        <v>10</v>
      </c>
      <c r="L24" t="s">
        <v>46</v>
      </c>
      <c r="M24" s="1">
        <v>566.79000000000008</v>
      </c>
      <c r="N24" s="1">
        <v>283</v>
      </c>
      <c r="O24" s="5">
        <f t="shared" si="1"/>
        <v>127.35000000000001</v>
      </c>
    </row>
    <row r="25" spans="1:15" x14ac:dyDescent="0.55000000000000004">
      <c r="A25" t="s">
        <v>4</v>
      </c>
      <c r="B25" t="s">
        <v>5</v>
      </c>
      <c r="C25" t="s">
        <v>6</v>
      </c>
      <c r="D25" t="s">
        <v>7</v>
      </c>
      <c r="E25" s="1">
        <v>1880.97</v>
      </c>
      <c r="F25" s="1">
        <v>273</v>
      </c>
      <c r="G25" s="5">
        <f t="shared" si="0"/>
        <v>150.15</v>
      </c>
      <c r="I25" t="s">
        <v>4</v>
      </c>
      <c r="J25" t="s">
        <v>5</v>
      </c>
      <c r="K25" t="s">
        <v>6</v>
      </c>
      <c r="L25" t="s">
        <v>7</v>
      </c>
      <c r="M25" s="1">
        <v>1880.97</v>
      </c>
      <c r="N25" s="1">
        <v>273</v>
      </c>
      <c r="O25" s="5">
        <f t="shared" si="1"/>
        <v>122.85000000000001</v>
      </c>
    </row>
    <row r="26" spans="1:15" x14ac:dyDescent="0.55000000000000004">
      <c r="A26" t="s">
        <v>71</v>
      </c>
      <c r="B26" t="s">
        <v>72</v>
      </c>
      <c r="C26" t="s">
        <v>73</v>
      </c>
      <c r="D26" t="s">
        <v>74</v>
      </c>
      <c r="E26" s="1">
        <v>305.40000000000003</v>
      </c>
      <c r="F26" s="1">
        <v>30</v>
      </c>
      <c r="G26" s="5">
        <f t="shared" si="0"/>
        <v>16.5</v>
      </c>
      <c r="I26" t="s">
        <v>71</v>
      </c>
      <c r="J26" t="s">
        <v>72</v>
      </c>
      <c r="K26" t="s">
        <v>73</v>
      </c>
      <c r="L26" t="s">
        <v>74</v>
      </c>
      <c r="M26" s="1">
        <v>305.40000000000003</v>
      </c>
      <c r="N26" s="1">
        <v>30</v>
      </c>
      <c r="O26" s="5">
        <f t="shared" si="1"/>
        <v>13.5</v>
      </c>
    </row>
    <row r="27" spans="1:15" x14ac:dyDescent="0.55000000000000004">
      <c r="A27" t="s">
        <v>217</v>
      </c>
      <c r="B27" t="s">
        <v>218</v>
      </c>
      <c r="C27" t="s">
        <v>14</v>
      </c>
      <c r="D27" t="s">
        <v>219</v>
      </c>
      <c r="E27" s="1">
        <v>352.74149999999997</v>
      </c>
      <c r="F27" s="1">
        <v>85</v>
      </c>
      <c r="G27" s="5">
        <f t="shared" si="0"/>
        <v>46.750000000000007</v>
      </c>
      <c r="I27" t="s">
        <v>217</v>
      </c>
      <c r="J27" t="s">
        <v>218</v>
      </c>
      <c r="K27" t="s">
        <v>14</v>
      </c>
      <c r="L27" t="s">
        <v>219</v>
      </c>
      <c r="M27" s="1">
        <v>352.74149999999997</v>
      </c>
      <c r="N27" s="1">
        <v>85</v>
      </c>
      <c r="O27" s="5">
        <f t="shared" si="1"/>
        <v>38.25</v>
      </c>
    </row>
    <row r="28" spans="1:15" x14ac:dyDescent="0.55000000000000004">
      <c r="A28" t="s">
        <v>220</v>
      </c>
      <c r="B28" t="s">
        <v>221</v>
      </c>
      <c r="C28" t="s">
        <v>14</v>
      </c>
      <c r="D28" t="s">
        <v>222</v>
      </c>
      <c r="E28" s="1">
        <v>54.36</v>
      </c>
      <c r="F28" s="1">
        <v>12</v>
      </c>
      <c r="G28" s="5">
        <f t="shared" si="0"/>
        <v>6.6000000000000005</v>
      </c>
      <c r="I28" t="s">
        <v>220</v>
      </c>
      <c r="J28" t="s">
        <v>221</v>
      </c>
      <c r="K28" t="s">
        <v>14</v>
      </c>
      <c r="L28" t="s">
        <v>222</v>
      </c>
      <c r="M28" s="1">
        <v>54.36</v>
      </c>
      <c r="N28" s="1">
        <v>12</v>
      </c>
      <c r="O28" s="5">
        <f t="shared" si="1"/>
        <v>5.4</v>
      </c>
    </row>
    <row r="29" spans="1:15" x14ac:dyDescent="0.55000000000000004">
      <c r="A29" t="s">
        <v>194</v>
      </c>
      <c r="B29" t="s">
        <v>195</v>
      </c>
      <c r="C29" t="s">
        <v>94</v>
      </c>
      <c r="D29" t="s">
        <v>196</v>
      </c>
      <c r="E29" s="1">
        <v>1548.65</v>
      </c>
      <c r="F29" s="1">
        <v>47</v>
      </c>
      <c r="G29" s="5">
        <f t="shared" si="0"/>
        <v>25.85</v>
      </c>
      <c r="I29" t="s">
        <v>194</v>
      </c>
      <c r="J29" t="s">
        <v>195</v>
      </c>
      <c r="K29" t="s">
        <v>94</v>
      </c>
      <c r="L29" t="s">
        <v>196</v>
      </c>
      <c r="M29" s="1">
        <v>1548.65</v>
      </c>
      <c r="N29" s="1">
        <v>47</v>
      </c>
      <c r="O29" s="5">
        <f t="shared" si="1"/>
        <v>21.150000000000002</v>
      </c>
    </row>
    <row r="30" spans="1:15" x14ac:dyDescent="0.55000000000000004">
      <c r="A30" t="s">
        <v>92</v>
      </c>
      <c r="B30" t="s">
        <v>93</v>
      </c>
      <c r="C30" t="s">
        <v>94</v>
      </c>
      <c r="D30" t="s">
        <v>95</v>
      </c>
      <c r="E30" s="1">
        <v>5686.45</v>
      </c>
      <c r="F30" s="1">
        <v>245</v>
      </c>
      <c r="G30" s="5">
        <f t="shared" si="0"/>
        <v>134.75</v>
      </c>
      <c r="I30" t="s">
        <v>92</v>
      </c>
      <c r="J30" t="s">
        <v>93</v>
      </c>
      <c r="K30" t="s">
        <v>94</v>
      </c>
      <c r="L30" t="s">
        <v>95</v>
      </c>
      <c r="M30" s="1">
        <v>5686.45</v>
      </c>
      <c r="N30" s="1">
        <v>245</v>
      </c>
      <c r="O30" s="5">
        <f t="shared" si="1"/>
        <v>110.25</v>
      </c>
    </row>
    <row r="31" spans="1:15" x14ac:dyDescent="0.55000000000000004">
      <c r="A31" t="s">
        <v>78</v>
      </c>
      <c r="B31" t="s">
        <v>79</v>
      </c>
      <c r="C31" t="s">
        <v>80</v>
      </c>
      <c r="D31" t="s">
        <v>81</v>
      </c>
      <c r="E31" s="1">
        <v>440.09999999999997</v>
      </c>
      <c r="F31" s="1">
        <v>54</v>
      </c>
      <c r="G31" s="5">
        <f t="shared" si="0"/>
        <v>29.700000000000003</v>
      </c>
      <c r="I31" t="s">
        <v>78</v>
      </c>
      <c r="J31" t="s">
        <v>79</v>
      </c>
      <c r="K31" t="s">
        <v>80</v>
      </c>
      <c r="L31" t="s">
        <v>81</v>
      </c>
      <c r="M31" s="1">
        <v>440.09999999999997</v>
      </c>
      <c r="N31" s="1">
        <v>54</v>
      </c>
      <c r="O31" s="5">
        <f t="shared" si="1"/>
        <v>24.3</v>
      </c>
    </row>
    <row r="32" spans="1:15" x14ac:dyDescent="0.55000000000000004">
      <c r="A32" t="s">
        <v>160</v>
      </c>
      <c r="B32" t="s">
        <v>161</v>
      </c>
      <c r="C32" t="s">
        <v>90</v>
      </c>
      <c r="D32" t="s">
        <v>162</v>
      </c>
      <c r="E32" s="1">
        <v>908.81999999999994</v>
      </c>
      <c r="F32" s="1">
        <v>187</v>
      </c>
      <c r="G32" s="5">
        <f t="shared" si="0"/>
        <v>102.85000000000001</v>
      </c>
      <c r="I32" t="s">
        <v>160</v>
      </c>
      <c r="J32" t="s">
        <v>161</v>
      </c>
      <c r="K32" t="s">
        <v>90</v>
      </c>
      <c r="L32" t="s">
        <v>162</v>
      </c>
      <c r="M32" s="1">
        <v>908.81999999999994</v>
      </c>
      <c r="N32" s="1">
        <v>187</v>
      </c>
      <c r="O32" s="5">
        <f t="shared" si="1"/>
        <v>84.15</v>
      </c>
    </row>
    <row r="33" spans="1:15" x14ac:dyDescent="0.55000000000000004">
      <c r="A33" t="s">
        <v>163</v>
      </c>
      <c r="B33" t="s">
        <v>164</v>
      </c>
      <c r="C33" t="s">
        <v>90</v>
      </c>
      <c r="D33" t="s">
        <v>165</v>
      </c>
      <c r="E33" s="1">
        <v>257.58</v>
      </c>
      <c r="F33" s="1">
        <v>53</v>
      </c>
      <c r="G33" s="5">
        <f t="shared" si="0"/>
        <v>29.150000000000002</v>
      </c>
      <c r="I33" t="s">
        <v>163</v>
      </c>
      <c r="J33" t="s">
        <v>164</v>
      </c>
      <c r="K33" t="s">
        <v>90</v>
      </c>
      <c r="L33" t="s">
        <v>165</v>
      </c>
      <c r="M33" s="1">
        <v>257.58</v>
      </c>
      <c r="N33" s="1">
        <v>53</v>
      </c>
      <c r="O33" s="5">
        <f t="shared" si="1"/>
        <v>23.85</v>
      </c>
    </row>
    <row r="34" spans="1:15" x14ac:dyDescent="0.55000000000000004">
      <c r="A34" t="s">
        <v>8</v>
      </c>
      <c r="B34" t="s">
        <v>9</v>
      </c>
      <c r="C34" t="s">
        <v>10</v>
      </c>
      <c r="D34" t="s">
        <v>11</v>
      </c>
      <c r="E34" s="1">
        <v>685.63739999999996</v>
      </c>
      <c r="F34" s="1">
        <v>122</v>
      </c>
      <c r="G34" s="5">
        <f t="shared" si="0"/>
        <v>67.100000000000009</v>
      </c>
      <c r="I34" t="s">
        <v>8</v>
      </c>
      <c r="J34" t="s">
        <v>9</v>
      </c>
      <c r="K34" t="s">
        <v>10</v>
      </c>
      <c r="L34" t="s">
        <v>11</v>
      </c>
      <c r="M34" s="1">
        <v>685.63739999999996</v>
      </c>
      <c r="N34" s="1">
        <v>122</v>
      </c>
      <c r="O34" s="5">
        <f t="shared" si="1"/>
        <v>54.9</v>
      </c>
    </row>
    <row r="35" spans="1:15" x14ac:dyDescent="0.55000000000000004">
      <c r="A35" t="s">
        <v>112</v>
      </c>
      <c r="B35" t="s">
        <v>113</v>
      </c>
      <c r="C35" t="s">
        <v>114</v>
      </c>
      <c r="D35" t="s">
        <v>115</v>
      </c>
      <c r="E35" s="1">
        <v>6808.7999999999993</v>
      </c>
      <c r="F35" s="1">
        <v>240</v>
      </c>
      <c r="G35" s="5">
        <f t="shared" si="0"/>
        <v>132</v>
      </c>
      <c r="I35" t="s">
        <v>112</v>
      </c>
      <c r="J35" t="s">
        <v>113</v>
      </c>
      <c r="K35" t="s">
        <v>114</v>
      </c>
      <c r="L35" t="s">
        <v>115</v>
      </c>
      <c r="M35" s="1">
        <v>6808.7999999999993</v>
      </c>
      <c r="N35" s="1">
        <v>240</v>
      </c>
      <c r="O35" s="5">
        <f t="shared" si="1"/>
        <v>108</v>
      </c>
    </row>
    <row r="36" spans="1:15" x14ac:dyDescent="0.55000000000000004">
      <c r="A36" t="s">
        <v>12</v>
      </c>
      <c r="B36" t="s">
        <v>13</v>
      </c>
      <c r="C36" t="s">
        <v>14</v>
      </c>
      <c r="D36" t="s">
        <v>15</v>
      </c>
      <c r="E36" s="1">
        <v>784.31220000000008</v>
      </c>
      <c r="F36" s="1">
        <v>189</v>
      </c>
      <c r="G36" s="5">
        <f t="shared" si="0"/>
        <v>103.95</v>
      </c>
      <c r="I36" t="s">
        <v>12</v>
      </c>
      <c r="J36" t="s">
        <v>13</v>
      </c>
      <c r="K36" t="s">
        <v>14</v>
      </c>
      <c r="L36" t="s">
        <v>15</v>
      </c>
      <c r="M36" s="1">
        <v>784.31220000000008</v>
      </c>
      <c r="N36" s="1">
        <v>189</v>
      </c>
      <c r="O36" s="5">
        <f t="shared" si="1"/>
        <v>85.05</v>
      </c>
    </row>
    <row r="37" spans="1:15" x14ac:dyDescent="0.55000000000000004">
      <c r="A37" t="s">
        <v>16</v>
      </c>
      <c r="B37" t="s">
        <v>17</v>
      </c>
      <c r="C37" t="s">
        <v>14</v>
      </c>
      <c r="D37" t="s">
        <v>18</v>
      </c>
      <c r="E37" s="1">
        <v>1440.1089999999999</v>
      </c>
      <c r="F37" s="1">
        <v>178</v>
      </c>
      <c r="G37" s="5">
        <f t="shared" si="0"/>
        <v>97.9</v>
      </c>
      <c r="I37" t="s">
        <v>16</v>
      </c>
      <c r="J37" t="s">
        <v>17</v>
      </c>
      <c r="K37" t="s">
        <v>14</v>
      </c>
      <c r="L37" t="s">
        <v>18</v>
      </c>
      <c r="M37" s="1">
        <v>1440.1089999999999</v>
      </c>
      <c r="N37" s="1">
        <v>178</v>
      </c>
      <c r="O37" s="5">
        <f t="shared" si="1"/>
        <v>80.100000000000009</v>
      </c>
    </row>
    <row r="38" spans="1:15" x14ac:dyDescent="0.55000000000000004">
      <c r="A38" t="s">
        <v>19</v>
      </c>
      <c r="B38" t="s">
        <v>20</v>
      </c>
      <c r="C38" t="s">
        <v>14</v>
      </c>
      <c r="D38" t="s">
        <v>21</v>
      </c>
      <c r="E38" s="1">
        <v>836.77660000000003</v>
      </c>
      <c r="F38" s="1">
        <v>167</v>
      </c>
      <c r="G38" s="5">
        <f t="shared" si="0"/>
        <v>91.850000000000009</v>
      </c>
      <c r="I38" t="s">
        <v>19</v>
      </c>
      <c r="J38" t="s">
        <v>20</v>
      </c>
      <c r="K38" t="s">
        <v>14</v>
      </c>
      <c r="L38" t="s">
        <v>21</v>
      </c>
      <c r="M38" s="1">
        <v>836.77660000000003</v>
      </c>
      <c r="N38" s="1">
        <v>167</v>
      </c>
      <c r="O38" s="5">
        <f t="shared" si="1"/>
        <v>75.150000000000006</v>
      </c>
    </row>
    <row r="39" spans="1:15" x14ac:dyDescent="0.55000000000000004">
      <c r="A39" t="s">
        <v>75</v>
      </c>
      <c r="B39" t="s">
        <v>76</v>
      </c>
      <c r="C39" t="s">
        <v>69</v>
      </c>
      <c r="D39" t="s">
        <v>77</v>
      </c>
      <c r="E39" s="1">
        <v>1713.3600000000001</v>
      </c>
      <c r="F39" s="1">
        <v>248</v>
      </c>
      <c r="G39" s="5">
        <f t="shared" si="0"/>
        <v>136.4</v>
      </c>
      <c r="I39" t="s">
        <v>75</v>
      </c>
      <c r="J39" t="s">
        <v>76</v>
      </c>
      <c r="K39" t="s">
        <v>69</v>
      </c>
      <c r="L39" t="s">
        <v>77</v>
      </c>
      <c r="M39" s="1">
        <v>1713.3600000000001</v>
      </c>
      <c r="N39" s="1">
        <v>248</v>
      </c>
      <c r="O39" s="5">
        <f t="shared" si="1"/>
        <v>111.60000000000001</v>
      </c>
    </row>
    <row r="40" spans="1:15" x14ac:dyDescent="0.55000000000000004">
      <c r="A40" t="s">
        <v>67</v>
      </c>
      <c r="B40" t="s">
        <v>68</v>
      </c>
      <c r="C40" t="s">
        <v>69</v>
      </c>
      <c r="D40" t="s">
        <v>70</v>
      </c>
      <c r="E40" s="1">
        <v>1200.0999999999999</v>
      </c>
      <c r="F40" s="1">
        <v>174</v>
      </c>
      <c r="G40" s="5">
        <f t="shared" si="0"/>
        <v>95.7</v>
      </c>
      <c r="I40" t="s">
        <v>67</v>
      </c>
      <c r="J40" t="s">
        <v>68</v>
      </c>
      <c r="K40" t="s">
        <v>69</v>
      </c>
      <c r="L40" t="s">
        <v>70</v>
      </c>
      <c r="M40" s="1">
        <v>1200.0999999999999</v>
      </c>
      <c r="N40" s="1">
        <v>174</v>
      </c>
      <c r="O40" s="5">
        <f t="shared" si="1"/>
        <v>78.3</v>
      </c>
    </row>
    <row r="41" spans="1:15" x14ac:dyDescent="0.55000000000000004">
      <c r="A41" t="s">
        <v>104</v>
      </c>
      <c r="B41" t="s">
        <v>105</v>
      </c>
      <c r="C41" t="s">
        <v>106</v>
      </c>
      <c r="D41" t="s">
        <v>107</v>
      </c>
      <c r="E41" s="1">
        <v>2554.5</v>
      </c>
      <c r="F41" s="1">
        <v>393</v>
      </c>
      <c r="G41" s="5">
        <f t="shared" si="0"/>
        <v>216.15</v>
      </c>
      <c r="I41" t="s">
        <v>104</v>
      </c>
      <c r="J41" t="s">
        <v>105</v>
      </c>
      <c r="K41" t="s">
        <v>106</v>
      </c>
      <c r="L41" t="s">
        <v>107</v>
      </c>
      <c r="M41" s="1">
        <v>2554.5</v>
      </c>
      <c r="N41" s="1">
        <v>393</v>
      </c>
      <c r="O41" s="5">
        <f t="shared" si="1"/>
        <v>176.85</v>
      </c>
    </row>
    <row r="42" spans="1:15" x14ac:dyDescent="0.55000000000000004">
      <c r="A42" t="s">
        <v>88</v>
      </c>
      <c r="B42" t="s">
        <v>89</v>
      </c>
      <c r="C42" t="s">
        <v>90</v>
      </c>
      <c r="D42" t="s">
        <v>91</v>
      </c>
      <c r="E42" s="1">
        <v>43.669999999999995</v>
      </c>
      <c r="F42" s="1">
        <v>11</v>
      </c>
      <c r="G42" s="5">
        <f t="shared" si="0"/>
        <v>6.0500000000000007</v>
      </c>
      <c r="I42" t="s">
        <v>88</v>
      </c>
      <c r="J42" t="s">
        <v>89</v>
      </c>
      <c r="K42" t="s">
        <v>90</v>
      </c>
      <c r="L42" t="s">
        <v>91</v>
      </c>
      <c r="M42" s="1">
        <v>43.669999999999995</v>
      </c>
      <c r="N42" s="1">
        <v>11</v>
      </c>
      <c r="O42" s="5">
        <f t="shared" si="1"/>
        <v>4.95</v>
      </c>
    </row>
    <row r="43" spans="1:15" x14ac:dyDescent="0.55000000000000004">
      <c r="A43" t="s">
        <v>108</v>
      </c>
      <c r="B43" t="s">
        <v>109</v>
      </c>
      <c r="C43" t="s">
        <v>110</v>
      </c>
      <c r="D43" t="s">
        <v>111</v>
      </c>
      <c r="E43" s="1">
        <v>138.58000000000001</v>
      </c>
      <c r="F43" s="1">
        <v>82</v>
      </c>
      <c r="G43" s="5">
        <f t="shared" si="0"/>
        <v>45.1</v>
      </c>
      <c r="I43" t="s">
        <v>108</v>
      </c>
      <c r="J43" t="s">
        <v>109</v>
      </c>
      <c r="K43" t="s">
        <v>110</v>
      </c>
      <c r="L43" t="s">
        <v>111</v>
      </c>
      <c r="M43" s="1">
        <v>138.58000000000001</v>
      </c>
      <c r="N43" s="1">
        <v>82</v>
      </c>
      <c r="O43" s="5">
        <f t="shared" si="1"/>
        <v>36.9</v>
      </c>
    </row>
    <row r="44" spans="1:15" x14ac:dyDescent="0.55000000000000004">
      <c r="A44" t="s">
        <v>157</v>
      </c>
      <c r="B44" t="s">
        <v>158</v>
      </c>
      <c r="C44" t="s">
        <v>102</v>
      </c>
      <c r="D44" t="s">
        <v>159</v>
      </c>
      <c r="E44" s="1">
        <v>641.52</v>
      </c>
      <c r="F44" s="1">
        <v>99</v>
      </c>
      <c r="G44" s="5">
        <f t="shared" si="0"/>
        <v>54.45</v>
      </c>
      <c r="I44" t="s">
        <v>157</v>
      </c>
      <c r="J44" t="s">
        <v>158</v>
      </c>
      <c r="K44" t="s">
        <v>102</v>
      </c>
      <c r="L44" t="s">
        <v>159</v>
      </c>
      <c r="M44" s="1">
        <v>641.52</v>
      </c>
      <c r="N44" s="1">
        <v>99</v>
      </c>
      <c r="O44" s="5">
        <f t="shared" si="1"/>
        <v>44.550000000000004</v>
      </c>
    </row>
    <row r="45" spans="1:15" x14ac:dyDescent="0.55000000000000004">
      <c r="A45" t="s">
        <v>96</v>
      </c>
      <c r="B45" t="s">
        <v>97</v>
      </c>
      <c r="C45" t="s">
        <v>98</v>
      </c>
      <c r="D45" t="s">
        <v>99</v>
      </c>
      <c r="E45" s="1">
        <v>1782.2</v>
      </c>
      <c r="F45" s="1">
        <v>470</v>
      </c>
      <c r="G45" s="5">
        <f t="shared" si="0"/>
        <v>258.5</v>
      </c>
      <c r="I45" t="s">
        <v>96</v>
      </c>
      <c r="J45" t="s">
        <v>97</v>
      </c>
      <c r="K45" t="s">
        <v>98</v>
      </c>
      <c r="L45" t="s">
        <v>99</v>
      </c>
      <c r="M45" s="1">
        <v>1782.2</v>
      </c>
      <c r="N45" s="1">
        <v>470</v>
      </c>
      <c r="O45" s="5">
        <f t="shared" si="1"/>
        <v>211.5</v>
      </c>
    </row>
    <row r="46" spans="1:15" x14ac:dyDescent="0.55000000000000004">
      <c r="A46" t="s">
        <v>34</v>
      </c>
      <c r="B46" t="s">
        <v>35</v>
      </c>
      <c r="C46" t="s">
        <v>36</v>
      </c>
      <c r="D46" t="s">
        <v>37</v>
      </c>
      <c r="E46" s="1">
        <v>155.94999999999999</v>
      </c>
      <c r="F46" s="1">
        <v>59</v>
      </c>
      <c r="G46" s="5">
        <f t="shared" si="0"/>
        <v>32.450000000000003</v>
      </c>
      <c r="I46" t="s">
        <v>34</v>
      </c>
      <c r="J46" t="s">
        <v>35</v>
      </c>
      <c r="K46" t="s">
        <v>36</v>
      </c>
      <c r="L46" t="s">
        <v>37</v>
      </c>
      <c r="M46" s="1">
        <v>155.94999999999999</v>
      </c>
      <c r="N46" s="1">
        <v>59</v>
      </c>
      <c r="O46" s="5">
        <f t="shared" si="1"/>
        <v>26.55</v>
      </c>
    </row>
    <row r="47" spans="1:15" x14ac:dyDescent="0.55000000000000004">
      <c r="A47" t="s">
        <v>38</v>
      </c>
      <c r="B47" t="s">
        <v>39</v>
      </c>
      <c r="C47" t="s">
        <v>36</v>
      </c>
      <c r="D47" t="s">
        <v>40</v>
      </c>
      <c r="E47" s="1">
        <v>992.17000000000007</v>
      </c>
      <c r="F47" s="1">
        <v>377</v>
      </c>
      <c r="G47" s="5">
        <f t="shared" si="0"/>
        <v>207.35000000000002</v>
      </c>
      <c r="I47" t="s">
        <v>38</v>
      </c>
      <c r="J47" t="s">
        <v>39</v>
      </c>
      <c r="K47" t="s">
        <v>36</v>
      </c>
      <c r="L47" t="s">
        <v>40</v>
      </c>
      <c r="M47" s="1">
        <v>992.17000000000007</v>
      </c>
      <c r="N47" s="1">
        <v>377</v>
      </c>
      <c r="O47" s="5">
        <f t="shared" si="1"/>
        <v>169.65</v>
      </c>
    </row>
    <row r="48" spans="1:15" x14ac:dyDescent="0.55000000000000004">
      <c r="A48" t="s">
        <v>169</v>
      </c>
      <c r="B48" t="s">
        <v>170</v>
      </c>
      <c r="C48" t="s">
        <v>171</v>
      </c>
      <c r="D48" t="s">
        <v>172</v>
      </c>
      <c r="E48" s="1">
        <v>600.78000000000009</v>
      </c>
      <c r="F48" s="1">
        <v>114</v>
      </c>
      <c r="G48" s="5">
        <f t="shared" si="0"/>
        <v>62.7</v>
      </c>
      <c r="I48" t="s">
        <v>169</v>
      </c>
      <c r="J48" t="s">
        <v>170</v>
      </c>
      <c r="K48" t="s">
        <v>171</v>
      </c>
      <c r="L48" t="s">
        <v>172</v>
      </c>
      <c r="M48" s="1">
        <v>600.78000000000009</v>
      </c>
      <c r="N48" s="1">
        <v>114</v>
      </c>
      <c r="O48" s="5">
        <f t="shared" si="1"/>
        <v>51.300000000000004</v>
      </c>
    </row>
    <row r="49" spans="1:15" x14ac:dyDescent="0.55000000000000004">
      <c r="A49" t="s">
        <v>135</v>
      </c>
      <c r="B49" t="s">
        <v>136</v>
      </c>
      <c r="C49" t="s">
        <v>133</v>
      </c>
      <c r="D49" t="s">
        <v>137</v>
      </c>
      <c r="E49" s="1">
        <v>283.04000000000002</v>
      </c>
      <c r="F49" s="1">
        <v>7</v>
      </c>
      <c r="G49" s="5">
        <f t="shared" si="0"/>
        <v>3.8500000000000005</v>
      </c>
      <c r="I49" t="s">
        <v>135</v>
      </c>
      <c r="J49" t="s">
        <v>136</v>
      </c>
      <c r="K49" t="s">
        <v>133</v>
      </c>
      <c r="L49" t="s">
        <v>137</v>
      </c>
      <c r="M49" s="1">
        <v>283.04000000000002</v>
      </c>
      <c r="N49" s="1">
        <v>7</v>
      </c>
      <c r="O49" s="5">
        <f t="shared" si="1"/>
        <v>3.15</v>
      </c>
    </row>
    <row r="50" spans="1:15" x14ac:dyDescent="0.55000000000000004">
      <c r="A50" t="s">
        <v>131</v>
      </c>
      <c r="B50" t="s">
        <v>132</v>
      </c>
      <c r="C50" t="s">
        <v>133</v>
      </c>
      <c r="D50" t="s">
        <v>134</v>
      </c>
      <c r="E50" s="1">
        <v>1125</v>
      </c>
      <c r="F50" s="1">
        <v>60</v>
      </c>
      <c r="G50" s="5">
        <f t="shared" si="0"/>
        <v>33</v>
      </c>
      <c r="I50" t="s">
        <v>131</v>
      </c>
      <c r="J50" t="s">
        <v>132</v>
      </c>
      <c r="K50" t="s">
        <v>133</v>
      </c>
      <c r="L50" t="s">
        <v>134</v>
      </c>
      <c r="M50" s="1">
        <v>1125</v>
      </c>
      <c r="N50" s="1">
        <v>60</v>
      </c>
      <c r="O50" s="5">
        <f t="shared" si="1"/>
        <v>27</v>
      </c>
    </row>
    <row r="51" spans="1:15" x14ac:dyDescent="0.55000000000000004">
      <c r="A51" t="s">
        <v>226</v>
      </c>
      <c r="B51" t="s">
        <v>227</v>
      </c>
      <c r="C51" t="s">
        <v>14</v>
      </c>
      <c r="D51" t="s">
        <v>228</v>
      </c>
      <c r="E51" s="1">
        <v>234.61</v>
      </c>
      <c r="F51" s="1">
        <v>29</v>
      </c>
      <c r="G51" s="5">
        <f t="shared" si="0"/>
        <v>15.950000000000001</v>
      </c>
      <c r="I51" t="s">
        <v>226</v>
      </c>
      <c r="J51" t="s">
        <v>227</v>
      </c>
      <c r="K51" t="s">
        <v>14</v>
      </c>
      <c r="L51" t="s">
        <v>228</v>
      </c>
      <c r="M51" s="1">
        <v>234.61</v>
      </c>
      <c r="N51" s="1">
        <v>29</v>
      </c>
      <c r="O51" s="5">
        <f t="shared" si="1"/>
        <v>13.05</v>
      </c>
    </row>
    <row r="52" spans="1:15" x14ac:dyDescent="0.55000000000000004">
      <c r="A52" t="s">
        <v>232</v>
      </c>
      <c r="B52" t="s">
        <v>233</v>
      </c>
      <c r="C52" t="s">
        <v>14</v>
      </c>
      <c r="D52" t="s">
        <v>234</v>
      </c>
      <c r="E52" s="1">
        <v>712.93999999999994</v>
      </c>
      <c r="F52" s="1">
        <v>86</v>
      </c>
      <c r="G52" s="5">
        <f t="shared" si="0"/>
        <v>47.300000000000004</v>
      </c>
      <c r="I52" t="s">
        <v>232</v>
      </c>
      <c r="J52" t="s">
        <v>233</v>
      </c>
      <c r="K52" t="s">
        <v>14</v>
      </c>
      <c r="L52" t="s">
        <v>234</v>
      </c>
      <c r="M52" s="1">
        <v>712.93999999999994</v>
      </c>
      <c r="N52" s="1">
        <v>86</v>
      </c>
      <c r="O52" s="5">
        <f t="shared" si="1"/>
        <v>38.700000000000003</v>
      </c>
    </row>
    <row r="53" spans="1:15" x14ac:dyDescent="0.55000000000000004">
      <c r="A53" t="s">
        <v>229</v>
      </c>
      <c r="B53" t="s">
        <v>230</v>
      </c>
      <c r="C53" t="s">
        <v>14</v>
      </c>
      <c r="D53" t="s">
        <v>231</v>
      </c>
      <c r="E53" s="1">
        <v>149.39999999999998</v>
      </c>
      <c r="F53" s="1">
        <v>60</v>
      </c>
      <c r="G53" s="5">
        <f t="shared" si="0"/>
        <v>33</v>
      </c>
      <c r="I53" t="s">
        <v>229</v>
      </c>
      <c r="J53" t="s">
        <v>230</v>
      </c>
      <c r="K53" t="s">
        <v>14</v>
      </c>
      <c r="L53" t="s">
        <v>231</v>
      </c>
      <c r="M53" s="1">
        <v>149.39999999999998</v>
      </c>
      <c r="N53" s="1">
        <v>60</v>
      </c>
      <c r="O53" s="5">
        <f t="shared" si="1"/>
        <v>27</v>
      </c>
    </row>
    <row r="54" spans="1:15" x14ac:dyDescent="0.55000000000000004">
      <c r="A54" t="s">
        <v>197</v>
      </c>
      <c r="B54" t="s">
        <v>198</v>
      </c>
      <c r="C54" t="s">
        <v>199</v>
      </c>
      <c r="D54" t="s">
        <v>200</v>
      </c>
      <c r="E54" s="1">
        <v>684.64</v>
      </c>
      <c r="F54" s="1">
        <v>11</v>
      </c>
      <c r="G54" s="5">
        <f t="shared" si="0"/>
        <v>6.0500000000000007</v>
      </c>
      <c r="I54" t="s">
        <v>197</v>
      </c>
      <c r="J54" t="s">
        <v>198</v>
      </c>
      <c r="K54" t="s">
        <v>199</v>
      </c>
      <c r="L54" t="s">
        <v>200</v>
      </c>
      <c r="M54" s="1">
        <v>684.64</v>
      </c>
      <c r="N54" s="1">
        <v>11</v>
      </c>
      <c r="O54" s="5">
        <f t="shared" si="1"/>
        <v>4.95</v>
      </c>
    </row>
    <row r="55" spans="1:15" x14ac:dyDescent="0.55000000000000004">
      <c r="A55" t="s">
        <v>22</v>
      </c>
      <c r="B55" t="s">
        <v>23</v>
      </c>
      <c r="C55" t="s">
        <v>24</v>
      </c>
      <c r="D55" t="s">
        <v>25</v>
      </c>
      <c r="E55" s="1">
        <v>592.41</v>
      </c>
      <c r="F55" s="1">
        <v>13</v>
      </c>
      <c r="G55" s="5">
        <f t="shared" si="0"/>
        <v>7.15</v>
      </c>
      <c r="I55" t="s">
        <v>22</v>
      </c>
      <c r="J55" t="s">
        <v>23</v>
      </c>
      <c r="K55" t="s">
        <v>24</v>
      </c>
      <c r="L55" t="s">
        <v>25</v>
      </c>
      <c r="M55" s="1">
        <v>592.41</v>
      </c>
      <c r="N55" s="1">
        <v>13</v>
      </c>
      <c r="O55" s="5">
        <f t="shared" si="1"/>
        <v>5.8500000000000005</v>
      </c>
    </row>
    <row r="56" spans="1:15" x14ac:dyDescent="0.55000000000000004">
      <c r="A56" t="s">
        <v>120</v>
      </c>
      <c r="B56" t="s">
        <v>121</v>
      </c>
      <c r="C56" t="s">
        <v>122</v>
      </c>
      <c r="D56" t="s">
        <v>123</v>
      </c>
      <c r="E56" s="1">
        <v>974.4</v>
      </c>
      <c r="F56" s="1">
        <v>42</v>
      </c>
      <c r="G56" s="5">
        <f t="shared" si="0"/>
        <v>23.1</v>
      </c>
      <c r="I56" t="s">
        <v>120</v>
      </c>
      <c r="J56" t="s">
        <v>121</v>
      </c>
      <c r="K56" t="s">
        <v>122</v>
      </c>
      <c r="L56" t="s">
        <v>123</v>
      </c>
      <c r="M56" s="1">
        <v>974.4</v>
      </c>
      <c r="N56" s="1">
        <v>42</v>
      </c>
      <c r="O56" s="5">
        <f t="shared" si="1"/>
        <v>18.900000000000002</v>
      </c>
    </row>
    <row r="57" spans="1:15" x14ac:dyDescent="0.55000000000000004">
      <c r="A57" t="s">
        <v>124</v>
      </c>
      <c r="B57" t="s">
        <v>125</v>
      </c>
      <c r="C57" t="s">
        <v>122</v>
      </c>
      <c r="D57" t="s">
        <v>126</v>
      </c>
      <c r="E57" s="1">
        <v>1679.6899999999998</v>
      </c>
      <c r="F57" s="1">
        <v>67</v>
      </c>
      <c r="G57" s="5">
        <f t="shared" si="0"/>
        <v>36.85</v>
      </c>
      <c r="I57" t="s">
        <v>124</v>
      </c>
      <c r="J57" t="s">
        <v>125</v>
      </c>
      <c r="K57" t="s">
        <v>122</v>
      </c>
      <c r="L57" t="s">
        <v>126</v>
      </c>
      <c r="M57" s="1">
        <v>1679.6899999999998</v>
      </c>
      <c r="N57" s="1">
        <v>67</v>
      </c>
      <c r="O57" s="5">
        <f t="shared" si="1"/>
        <v>30.150000000000002</v>
      </c>
    </row>
    <row r="58" spans="1:15" x14ac:dyDescent="0.55000000000000004">
      <c r="A58" t="s">
        <v>214</v>
      </c>
      <c r="B58" t="s">
        <v>215</v>
      </c>
      <c r="C58" t="s">
        <v>118</v>
      </c>
      <c r="D58" t="s">
        <v>216</v>
      </c>
      <c r="E58" s="1">
        <v>179.4</v>
      </c>
      <c r="F58" s="1">
        <v>4</v>
      </c>
      <c r="G58" s="5">
        <f t="shared" si="0"/>
        <v>2.2000000000000002</v>
      </c>
      <c r="I58" t="s">
        <v>214</v>
      </c>
      <c r="J58" t="s">
        <v>215</v>
      </c>
      <c r="K58" t="s">
        <v>118</v>
      </c>
      <c r="L58" t="s">
        <v>216</v>
      </c>
      <c r="M58" s="1">
        <v>179.4</v>
      </c>
      <c r="N58" s="1">
        <v>4</v>
      </c>
      <c r="O58" s="5">
        <f t="shared" si="1"/>
        <v>1.8</v>
      </c>
    </row>
    <row r="59" spans="1:15" x14ac:dyDescent="0.55000000000000004">
      <c r="A59" t="s">
        <v>116</v>
      </c>
      <c r="B59" t="s">
        <v>117</v>
      </c>
      <c r="C59" t="s">
        <v>118</v>
      </c>
      <c r="D59" t="s">
        <v>119</v>
      </c>
      <c r="E59" s="1">
        <v>633.57000000000005</v>
      </c>
      <c r="F59" s="1">
        <v>15</v>
      </c>
      <c r="G59" s="5">
        <f t="shared" si="0"/>
        <v>8.25</v>
      </c>
      <c r="I59" t="s">
        <v>116</v>
      </c>
      <c r="J59" t="s">
        <v>117</v>
      </c>
      <c r="K59" t="s">
        <v>118</v>
      </c>
      <c r="L59" t="s">
        <v>119</v>
      </c>
      <c r="M59" s="1">
        <v>633.57000000000005</v>
      </c>
      <c r="N59" s="1">
        <v>15</v>
      </c>
      <c r="O59" s="5">
        <f t="shared" si="1"/>
        <v>6.75</v>
      </c>
    </row>
    <row r="60" spans="1:15" x14ac:dyDescent="0.55000000000000004">
      <c r="A60" t="s">
        <v>138</v>
      </c>
      <c r="B60" t="s">
        <v>139</v>
      </c>
      <c r="C60" t="s">
        <v>140</v>
      </c>
      <c r="D60" t="s">
        <v>141</v>
      </c>
      <c r="E60" s="1">
        <v>191.51999999999998</v>
      </c>
      <c r="F60" s="1">
        <v>24</v>
      </c>
      <c r="G60" s="5">
        <f t="shared" si="0"/>
        <v>13.200000000000001</v>
      </c>
      <c r="I60" t="s">
        <v>138</v>
      </c>
      <c r="J60" t="s">
        <v>139</v>
      </c>
      <c r="K60" t="s">
        <v>140</v>
      </c>
      <c r="L60" t="s">
        <v>141</v>
      </c>
      <c r="M60" s="1">
        <v>191.51999999999998</v>
      </c>
      <c r="N60" s="1">
        <v>24</v>
      </c>
      <c r="O60" s="5">
        <f t="shared" si="1"/>
        <v>10.8</v>
      </c>
    </row>
    <row r="61" spans="1:15" x14ac:dyDescent="0.55000000000000004">
      <c r="A61" t="s">
        <v>142</v>
      </c>
      <c r="B61" t="s">
        <v>143</v>
      </c>
      <c r="C61" t="s">
        <v>140</v>
      </c>
      <c r="D61" t="s">
        <v>144</v>
      </c>
      <c r="E61" s="1">
        <v>1129.5</v>
      </c>
      <c r="F61" s="1">
        <v>75</v>
      </c>
      <c r="G61" s="5">
        <f t="shared" si="0"/>
        <v>41.25</v>
      </c>
      <c r="I61" t="s">
        <v>142</v>
      </c>
      <c r="J61" t="s">
        <v>143</v>
      </c>
      <c r="K61" t="s">
        <v>140</v>
      </c>
      <c r="L61" t="s">
        <v>144</v>
      </c>
      <c r="M61" s="1">
        <v>1129.5</v>
      </c>
      <c r="N61" s="1">
        <v>75</v>
      </c>
      <c r="O61" s="5">
        <f t="shared" si="1"/>
        <v>33.75</v>
      </c>
    </row>
    <row r="62" spans="1:15" x14ac:dyDescent="0.55000000000000004">
      <c r="A62" t="s">
        <v>26</v>
      </c>
      <c r="B62" t="s">
        <v>27</v>
      </c>
      <c r="C62" t="s">
        <v>28</v>
      </c>
      <c r="D62" t="s">
        <v>29</v>
      </c>
      <c r="E62" s="1">
        <v>1202.03</v>
      </c>
      <c r="F62" s="1">
        <v>217</v>
      </c>
      <c r="G62" s="5">
        <f t="shared" si="0"/>
        <v>119.35000000000001</v>
      </c>
      <c r="I62" t="s">
        <v>26</v>
      </c>
      <c r="J62" t="s">
        <v>27</v>
      </c>
      <c r="K62" t="s">
        <v>28</v>
      </c>
      <c r="L62" t="s">
        <v>29</v>
      </c>
      <c r="M62" s="1">
        <v>1202.03</v>
      </c>
      <c r="N62" s="1">
        <v>217</v>
      </c>
      <c r="O62" s="5">
        <f t="shared" si="1"/>
        <v>97.65</v>
      </c>
    </row>
    <row r="63" spans="1:15" x14ac:dyDescent="0.55000000000000004">
      <c r="A63" t="s">
        <v>127</v>
      </c>
      <c r="B63" t="s">
        <v>128</v>
      </c>
      <c r="C63" t="s">
        <v>129</v>
      </c>
      <c r="D63" t="s">
        <v>130</v>
      </c>
      <c r="E63" s="1">
        <v>490</v>
      </c>
      <c r="F63" s="1">
        <v>98</v>
      </c>
      <c r="G63" s="5">
        <f t="shared" si="0"/>
        <v>53.900000000000006</v>
      </c>
      <c r="I63" t="s">
        <v>127</v>
      </c>
      <c r="J63" t="s">
        <v>128</v>
      </c>
      <c r="K63" t="s">
        <v>129</v>
      </c>
      <c r="L63" t="s">
        <v>130</v>
      </c>
      <c r="M63" s="1">
        <v>490</v>
      </c>
      <c r="N63" s="1">
        <v>98</v>
      </c>
      <c r="O63" s="5">
        <f t="shared" si="1"/>
        <v>44.1</v>
      </c>
    </row>
    <row r="64" spans="1:15" x14ac:dyDescent="0.55000000000000004">
      <c r="A64" t="s">
        <v>235</v>
      </c>
      <c r="B64" t="s">
        <v>236</v>
      </c>
      <c r="C64" t="s">
        <v>94</v>
      </c>
      <c r="D64" t="s">
        <v>237</v>
      </c>
      <c r="E64" s="1">
        <v>1763.96</v>
      </c>
      <c r="F64" s="1">
        <v>76</v>
      </c>
      <c r="G64" s="5">
        <f t="shared" si="0"/>
        <v>41.800000000000004</v>
      </c>
      <c r="I64" t="s">
        <v>235</v>
      </c>
      <c r="J64" t="s">
        <v>236</v>
      </c>
      <c r="K64" t="s">
        <v>94</v>
      </c>
      <c r="L64" t="s">
        <v>237</v>
      </c>
      <c r="M64" s="1">
        <v>1763.96</v>
      </c>
      <c r="N64" s="1">
        <v>76</v>
      </c>
      <c r="O64" s="5">
        <f t="shared" si="1"/>
        <v>34.200000000000003</v>
      </c>
    </row>
    <row r="65" spans="1:15" x14ac:dyDescent="0.55000000000000004">
      <c r="A65" t="s">
        <v>82</v>
      </c>
      <c r="B65" t="s">
        <v>83</v>
      </c>
      <c r="C65" t="s">
        <v>32</v>
      </c>
      <c r="D65" t="s">
        <v>84</v>
      </c>
      <c r="E65" s="1">
        <v>605.52</v>
      </c>
      <c r="F65" s="1">
        <v>72</v>
      </c>
      <c r="G65" s="5">
        <f t="shared" si="0"/>
        <v>39.6</v>
      </c>
      <c r="I65" t="s">
        <v>82</v>
      </c>
      <c r="J65" t="s">
        <v>83</v>
      </c>
      <c r="K65" t="s">
        <v>32</v>
      </c>
      <c r="L65" t="s">
        <v>84</v>
      </c>
      <c r="M65" s="1">
        <v>605.52</v>
      </c>
      <c r="N65" s="1">
        <v>72</v>
      </c>
      <c r="O65" s="5">
        <f t="shared" si="1"/>
        <v>32.4</v>
      </c>
    </row>
    <row r="66" spans="1:15" x14ac:dyDescent="0.55000000000000004">
      <c r="A66" t="s">
        <v>85</v>
      </c>
      <c r="B66" t="s">
        <v>86</v>
      </c>
      <c r="C66" t="s">
        <v>32</v>
      </c>
      <c r="D66" t="s">
        <v>87</v>
      </c>
      <c r="E66" s="1">
        <v>594</v>
      </c>
      <c r="F66" s="1">
        <v>20</v>
      </c>
      <c r="G66" s="5">
        <f t="shared" si="0"/>
        <v>11</v>
      </c>
      <c r="I66" t="s">
        <v>85</v>
      </c>
      <c r="J66" t="s">
        <v>86</v>
      </c>
      <c r="K66" t="s">
        <v>32</v>
      </c>
      <c r="L66" t="s">
        <v>87</v>
      </c>
      <c r="M66" s="1">
        <v>594</v>
      </c>
      <c r="N66" s="1">
        <v>20</v>
      </c>
      <c r="O66" s="5">
        <f t="shared" si="1"/>
        <v>9</v>
      </c>
    </row>
    <row r="67" spans="1:15" x14ac:dyDescent="0.55000000000000004">
      <c r="A67" t="s">
        <v>30</v>
      </c>
      <c r="B67" t="s">
        <v>31</v>
      </c>
      <c r="C67" t="s">
        <v>32</v>
      </c>
      <c r="D67" t="s">
        <v>33</v>
      </c>
      <c r="E67" s="1">
        <v>1303.72</v>
      </c>
      <c r="F67" s="1">
        <v>52</v>
      </c>
      <c r="G67" s="5">
        <f t="shared" si="0"/>
        <v>28.6</v>
      </c>
      <c r="I67" t="s">
        <v>30</v>
      </c>
      <c r="J67" t="s">
        <v>31</v>
      </c>
      <c r="K67" t="s">
        <v>32</v>
      </c>
      <c r="L67" t="s">
        <v>33</v>
      </c>
      <c r="M67" s="1">
        <v>1303.72</v>
      </c>
      <c r="N67" s="1">
        <v>52</v>
      </c>
      <c r="O67" s="5">
        <f t="shared" si="1"/>
        <v>23.400000000000002</v>
      </c>
    </row>
    <row r="68" spans="1:15" x14ac:dyDescent="0.55000000000000004">
      <c r="A68" t="s">
        <v>173</v>
      </c>
      <c r="B68" t="s">
        <v>174</v>
      </c>
      <c r="C68" t="s">
        <v>175</v>
      </c>
      <c r="D68" t="s">
        <v>176</v>
      </c>
      <c r="E68" s="1">
        <v>1131.45</v>
      </c>
      <c r="F68" s="1">
        <v>3</v>
      </c>
      <c r="G68" s="5">
        <f t="shared" si="0"/>
        <v>1.6500000000000001</v>
      </c>
      <c r="I68" t="s">
        <v>173</v>
      </c>
      <c r="J68" t="s">
        <v>174</v>
      </c>
      <c r="K68" t="s">
        <v>175</v>
      </c>
      <c r="L68" t="s">
        <v>176</v>
      </c>
      <c r="M68" s="1">
        <v>1131.45</v>
      </c>
      <c r="N68" s="1">
        <v>3</v>
      </c>
      <c r="O68" s="5">
        <f t="shared" si="1"/>
        <v>1.35</v>
      </c>
    </row>
    <row r="69" spans="1:15" x14ac:dyDescent="0.55000000000000004">
      <c r="A69" t="s">
        <v>177</v>
      </c>
      <c r="B69" t="s">
        <v>178</v>
      </c>
      <c r="C69" t="s">
        <v>175</v>
      </c>
      <c r="D69" t="s">
        <v>179</v>
      </c>
      <c r="E69" s="1">
        <v>754.3</v>
      </c>
      <c r="F69" s="1">
        <v>2</v>
      </c>
      <c r="G69" s="5">
        <f t="shared" ref="G69:G73" si="2">F69*0.55</f>
        <v>1.1000000000000001</v>
      </c>
      <c r="I69" t="s">
        <v>177</v>
      </c>
      <c r="J69" t="s">
        <v>178</v>
      </c>
      <c r="K69" t="s">
        <v>175</v>
      </c>
      <c r="L69" t="s">
        <v>179</v>
      </c>
      <c r="M69" s="1">
        <v>754.3</v>
      </c>
      <c r="N69" s="1">
        <v>2</v>
      </c>
      <c r="O69" s="5">
        <f t="shared" ref="O69:O73" si="3">N69*0.45</f>
        <v>0.9</v>
      </c>
    </row>
    <row r="70" spans="1:15" x14ac:dyDescent="0.55000000000000004">
      <c r="A70" t="s">
        <v>166</v>
      </c>
      <c r="B70" t="s">
        <v>167</v>
      </c>
      <c r="C70" t="s">
        <v>94</v>
      </c>
      <c r="D70" t="s">
        <v>168</v>
      </c>
      <c r="E70" s="1">
        <v>100.95</v>
      </c>
      <c r="F70" s="1">
        <v>3</v>
      </c>
      <c r="G70" s="5">
        <f t="shared" si="2"/>
        <v>1.6500000000000001</v>
      </c>
      <c r="I70" t="s">
        <v>166</v>
      </c>
      <c r="J70" t="s">
        <v>167</v>
      </c>
      <c r="K70" t="s">
        <v>94</v>
      </c>
      <c r="L70" t="s">
        <v>168</v>
      </c>
      <c r="M70" s="1">
        <v>100.95</v>
      </c>
      <c r="N70" s="1">
        <v>3</v>
      </c>
      <c r="O70" s="5">
        <f t="shared" si="3"/>
        <v>1.35</v>
      </c>
    </row>
    <row r="71" spans="1:15" x14ac:dyDescent="0.55000000000000004">
      <c r="A71" t="s">
        <v>201</v>
      </c>
      <c r="B71" t="s">
        <v>202</v>
      </c>
      <c r="C71" t="s">
        <v>203</v>
      </c>
      <c r="D71" t="s">
        <v>204</v>
      </c>
      <c r="E71" s="1">
        <v>3199.28</v>
      </c>
      <c r="F71" s="1">
        <v>197</v>
      </c>
      <c r="G71" s="5">
        <f t="shared" si="2"/>
        <v>108.35000000000001</v>
      </c>
      <c r="I71" t="s">
        <v>201</v>
      </c>
      <c r="J71" t="s">
        <v>202</v>
      </c>
      <c r="K71" t="s">
        <v>203</v>
      </c>
      <c r="L71" t="s">
        <v>204</v>
      </c>
      <c r="M71" s="1">
        <v>3199.28</v>
      </c>
      <c r="N71" s="1">
        <v>197</v>
      </c>
      <c r="O71" s="5">
        <f t="shared" si="3"/>
        <v>88.65</v>
      </c>
    </row>
    <row r="72" spans="1:15" x14ac:dyDescent="0.55000000000000004">
      <c r="A72" t="s">
        <v>238</v>
      </c>
      <c r="B72" t="s">
        <v>239</v>
      </c>
      <c r="C72" t="s">
        <v>65</v>
      </c>
      <c r="D72" t="s">
        <v>240</v>
      </c>
      <c r="E72" s="1">
        <v>729</v>
      </c>
      <c r="F72" s="1">
        <v>9</v>
      </c>
      <c r="G72" s="5">
        <f t="shared" si="2"/>
        <v>4.95</v>
      </c>
      <c r="I72" t="s">
        <v>238</v>
      </c>
      <c r="J72" t="s">
        <v>239</v>
      </c>
      <c r="K72" t="s">
        <v>65</v>
      </c>
      <c r="L72" t="s">
        <v>240</v>
      </c>
      <c r="M72" s="1">
        <v>729</v>
      </c>
      <c r="N72" s="1">
        <v>9</v>
      </c>
      <c r="O72" s="5">
        <f t="shared" si="3"/>
        <v>4.05</v>
      </c>
    </row>
    <row r="73" spans="1:15" x14ac:dyDescent="0.55000000000000004">
      <c r="E73" s="1">
        <f t="shared" ref="E73:F73" si="4">SUM(E4:E72)</f>
        <v>64435.540079999984</v>
      </c>
      <c r="F73" s="1">
        <f t="shared" si="4"/>
        <v>7204.9</v>
      </c>
      <c r="G73" s="5">
        <f t="shared" si="2"/>
        <v>3962.6950000000002</v>
      </c>
      <c r="M73" s="1">
        <f t="shared" ref="M73:N73" si="5">SUM(M4:M72)</f>
        <v>64435.540079999984</v>
      </c>
      <c r="N73" s="1">
        <f t="shared" si="5"/>
        <v>7204.9</v>
      </c>
      <c r="O73" s="5">
        <f t="shared" si="3"/>
        <v>3242.2049999999999</v>
      </c>
    </row>
    <row r="74" spans="1:15" x14ac:dyDescent="0.55000000000000004">
      <c r="B74" t="s">
        <v>250</v>
      </c>
    </row>
  </sheetData>
  <sortState ref="A4:M103">
    <sortCondition ref="B4:B10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Natasa</dc:creator>
  <cp:lastModifiedBy>Natasa</cp:lastModifiedBy>
  <dcterms:created xsi:type="dcterms:W3CDTF">2021-01-04T18:10:05Z</dcterms:created>
  <dcterms:modified xsi:type="dcterms:W3CDTF">2021-02-01T17:31:08Z</dcterms:modified>
</cp:coreProperties>
</file>